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№1'!$A$5:$M$5</definedName>
    <definedName name="_xlnm.Print_Titles" localSheetId="0">'Приложение №1'!$5:$5</definedName>
    <definedName name="_xlnm.Print_Area" localSheetId="0">'Приложение №1'!$A$1:$M$125</definedName>
  </definedNames>
  <calcPr calcId="145621"/>
</workbook>
</file>

<file path=xl/calcChain.xml><?xml version="1.0" encoding="utf-8"?>
<calcChain xmlns="http://schemas.openxmlformats.org/spreadsheetml/2006/main">
  <c r="L125" i="1" l="1"/>
  <c r="L110" i="1"/>
  <c r="L108" i="1"/>
  <c r="L106" i="1"/>
  <c r="L104" i="1"/>
  <c r="L102" i="1"/>
  <c r="L100" i="1"/>
  <c r="L98" i="1"/>
  <c r="L96" i="1"/>
  <c r="L94" i="1"/>
  <c r="L92" i="1"/>
  <c r="L90" i="1"/>
  <c r="L88" i="1"/>
  <c r="L86" i="1"/>
  <c r="L84" i="1"/>
  <c r="L82" i="1"/>
  <c r="L80" i="1"/>
  <c r="L78" i="1"/>
  <c r="L76" i="1"/>
  <c r="L74" i="1"/>
  <c r="L72" i="1"/>
  <c r="L70" i="1"/>
  <c r="L68" i="1"/>
  <c r="L66" i="1"/>
  <c r="L64" i="1"/>
  <c r="L62" i="1"/>
  <c r="L60" i="1"/>
  <c r="L58" i="1"/>
  <c r="L56" i="1"/>
  <c r="L54" i="1"/>
  <c r="L52" i="1"/>
  <c r="L50" i="1"/>
  <c r="L48" i="1"/>
  <c r="L46" i="1"/>
  <c r="L44" i="1"/>
  <c r="L42" i="1"/>
  <c r="L40" i="1"/>
  <c r="L38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</calcChain>
</file>

<file path=xl/sharedStrings.xml><?xml version="1.0" encoding="utf-8"?>
<sst xmlns="http://schemas.openxmlformats.org/spreadsheetml/2006/main" count="714" uniqueCount="96">
  <si>
    <t>Приложение №1</t>
  </si>
  <si>
    <t>№ Лота</t>
  </si>
  <si>
    <t>Место нахождения</t>
  </si>
  <si>
    <t>Вид НЛ/НВЛ</t>
  </si>
  <si>
    <t>Наименование ОГ</t>
  </si>
  <si>
    <t>№ п/п</t>
  </si>
  <si>
    <t>ПАО "Уфаоргсинтез"</t>
  </si>
  <si>
    <t>450037, г. Уфа, ПАО "Уфаоргсинтез"</t>
  </si>
  <si>
    <t xml:space="preserve">Лом черных металлов </t>
  </si>
  <si>
    <t>Код по ФККО</t>
  </si>
  <si>
    <t>4 61 010 01 20 5</t>
  </si>
  <si>
    <t>Корпус</t>
  </si>
  <si>
    <t>Лом черных металлов 5А</t>
  </si>
  <si>
    <t>Трубный пучок</t>
  </si>
  <si>
    <t>Лом и отходы стальные 12А</t>
  </si>
  <si>
    <t>Лом черный 5А, 12А пучки теплообменников углеродистых в корпусе б/у материал углеродистая сталь</t>
  </si>
  <si>
    <t>Сталь 20 ГОСТ 1050-2013</t>
  </si>
  <si>
    <t>Сталь 09Г2С 19281-2014</t>
  </si>
  <si>
    <t>Наименование лота</t>
  </si>
  <si>
    <t>Перечень позиций</t>
  </si>
  <si>
    <t>Марка стали</t>
  </si>
  <si>
    <t>Общий вес, тн</t>
  </si>
  <si>
    <t>Составляющие элементы теплообменников</t>
  </si>
  <si>
    <t>Вес элементов, тн</t>
  </si>
  <si>
    <t>Итого:</t>
  </si>
  <si>
    <t>По паспортным данным</t>
  </si>
  <si>
    <t>Перечень актуальных и готовых к реализации запасов лома теплообменников, конденсаторов, испарителей</t>
  </si>
  <si>
    <t>Теплообменник Т-5810 б/у</t>
  </si>
  <si>
    <t>Теплообменник Т-5882-1 б/у</t>
  </si>
  <si>
    <t>Сталь 09Г2С ГОСТ 19281-2014</t>
  </si>
  <si>
    <t>Сталь СТ20 ГОСТ 1050-2013</t>
  </si>
  <si>
    <t>Теплообменник Т-5884-1 б/у</t>
  </si>
  <si>
    <t>Теплообменник Т-5887-1 б/у</t>
  </si>
  <si>
    <t>Теплообменник Т-5933 б/у</t>
  </si>
  <si>
    <t>Теплообменник Т-5973-1 б/у</t>
  </si>
  <si>
    <t>Теплообменник Т-5974-1 б/у</t>
  </si>
  <si>
    <t>Теплообменник Т-5977-1 б/у</t>
  </si>
  <si>
    <t>Теплообменник Т-5978-1 б/у</t>
  </si>
  <si>
    <t>Теплообменник Т-6176 б/у</t>
  </si>
  <si>
    <t>Теплообменник Т-6180 б/у</t>
  </si>
  <si>
    <t>Теплообменник Т-6336 б/у</t>
  </si>
  <si>
    <t>Теплообменник Т-6338 б/у</t>
  </si>
  <si>
    <t>Теплообменник Т-6460 б/у</t>
  </si>
  <si>
    <t>Теплообменник Т-7257-1 б/у</t>
  </si>
  <si>
    <t>Теплообменник Т-7428-1 б/у</t>
  </si>
  <si>
    <t>Теплообменник Т-7464-1 б/у</t>
  </si>
  <si>
    <t>Теплообменник Т-7465-1 б/у</t>
  </si>
  <si>
    <t>Теплообменник Т-7901 б/у</t>
  </si>
  <si>
    <t>Теплообменник Т-7902 б/у</t>
  </si>
  <si>
    <t>Теплообменник Т-7903 б/у</t>
  </si>
  <si>
    <t>Теплообменник Т-7904 б/у</t>
  </si>
  <si>
    <t>Теплообменник Т-7976 б/у</t>
  </si>
  <si>
    <t>Теплообменник Т-7977 б/у</t>
  </si>
  <si>
    <t>Теплообменник Т-8012 б/у</t>
  </si>
  <si>
    <t>Теплообменник Т-8013 б/у</t>
  </si>
  <si>
    <t>Теплообменник Т-8015 б/у</t>
  </si>
  <si>
    <t>Теплообменник Т-8130 б/у</t>
  </si>
  <si>
    <t>Теплообменник Т-8131 б/у</t>
  </si>
  <si>
    <t>Теплообменник Т-8133 б/у</t>
  </si>
  <si>
    <t>Теплообменник Т-8257 б/у</t>
  </si>
  <si>
    <t>Теплообменник Т-8265 б/у</t>
  </si>
  <si>
    <t>Теплообменник Т-8438 б/у</t>
  </si>
  <si>
    <t>Теплообменник Т-8574-1 б/у</t>
  </si>
  <si>
    <t>Теплообменник Т-8574-2 б/у</t>
  </si>
  <si>
    <t>Теплообменник Т-8574-3 б/у</t>
  </si>
  <si>
    <t>Теплообменник Т-8674 б/у</t>
  </si>
  <si>
    <t>Теплообменник Т-9550-1 б/у</t>
  </si>
  <si>
    <t>Теплообменник Т-9773 б/у</t>
  </si>
  <si>
    <t>Теплообменник Т-9772 б/у</t>
  </si>
  <si>
    <t>Теплообменник Т-9911 б/у</t>
  </si>
  <si>
    <t>Теплообменник Т-9774 б/у</t>
  </si>
  <si>
    <t>Теплообменник Т-9775 б/у</t>
  </si>
  <si>
    <t>Теплообменник Т-9830-1 б/у</t>
  </si>
  <si>
    <t>Теплообменник Т-9901 б/у</t>
  </si>
  <si>
    <t>Теплообменник Т-9902 б/у</t>
  </si>
  <si>
    <t>Теплообменник Т-12452 б/у</t>
  </si>
  <si>
    <t>Теплообменник Т-13001 б/у</t>
  </si>
  <si>
    <t>Теплообменник Т-13002 б/у</t>
  </si>
  <si>
    <t>Теплообменник Т-13571 б/у</t>
  </si>
  <si>
    <t>Теплообменник Т-15174 б/у</t>
  </si>
  <si>
    <t>Теплообменник Т-15288 б/у</t>
  </si>
  <si>
    <t>Теплообменник Т-15689 б/у</t>
  </si>
  <si>
    <t>Категория металлолома по ГОСТ 2787-75</t>
  </si>
  <si>
    <t>Сталь 09Г2С  ГОСТ 19281-2014</t>
  </si>
  <si>
    <t>Лом конденсатора 56а (9556-1)</t>
  </si>
  <si>
    <t>Трубы теплообменные (399)</t>
  </si>
  <si>
    <t>Трубная решетка (2)</t>
  </si>
  <si>
    <t>Лом испарителя 81 (6101)</t>
  </si>
  <si>
    <t>Трубы теплообменные (331)</t>
  </si>
  <si>
    <t>Трубы теплообменные (2330)</t>
  </si>
  <si>
    <t>Лом испарителя 41 (6068)</t>
  </si>
  <si>
    <t>Трубы теплообменные (783)</t>
  </si>
  <si>
    <t>Лом черных металлов</t>
  </si>
  <si>
    <t>Сталь 09Г2С ГОСТ 19281-2013</t>
  </si>
  <si>
    <t xml:space="preserve">Сталь 09Г2С ГОСТ 19281-2014 </t>
  </si>
  <si>
    <t>Лом конденсатора 112 (5999)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</si>
</sst>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0_ ;[Red]\-#,##0.00\ "/>
    <numFmt numFmtId="166" formatCode="#,##0.000_ ;[Red]\-#,##0.000\ "/>
    <numFmt numFmtId="167" formatCode="#,##0_ ;[Red]\-#,##0\ "/>
    <numFmt numFmtId="168" formatCode="#,##0.0000_ ;[Red]\-#,##0.0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6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6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left" vertical="center" wrapText="1"/>
    </xf>
    <xf numFmtId="167" fontId="7" fillId="0" borderId="4" xfId="0" applyNumberFormat="1" applyFont="1" applyFill="1" applyBorder="1" applyAlignment="1">
      <alignment horizontal="left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7" fillId="0" borderId="4" xfId="2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11654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13334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546847</xdr:colOff>
      <xdr:row>5</xdr:row>
      <xdr:rowOff>0</xdr:rowOff>
    </xdr:from>
    <xdr:to>
      <xdr:col>10</xdr:col>
      <xdr:colOff>630331</xdr:colOff>
      <xdr:row>7</xdr:row>
      <xdr:rowOff>139065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139065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139065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139065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139065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139065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139065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139065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139065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139065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11429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691515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691515"/>
    <xdr:sp macro="" textlink="">
      <xdr:nvSpPr>
        <xdr:cNvPr id="46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691515"/>
    <xdr:sp macro="" textlink="">
      <xdr:nvSpPr>
        <xdr:cNvPr id="46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691515"/>
    <xdr:sp macro="" textlink="">
      <xdr:nvSpPr>
        <xdr:cNvPr id="46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691515"/>
    <xdr:sp macro="" textlink="">
      <xdr:nvSpPr>
        <xdr:cNvPr id="46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691515"/>
    <xdr:sp macro="" textlink="">
      <xdr:nvSpPr>
        <xdr:cNvPr id="46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691515"/>
    <xdr:sp macro="" textlink="">
      <xdr:nvSpPr>
        <xdr:cNvPr id="46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691515"/>
    <xdr:sp macro="" textlink="">
      <xdr:nvSpPr>
        <xdr:cNvPr id="46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691515"/>
    <xdr:sp macro="" textlink="">
      <xdr:nvSpPr>
        <xdr:cNvPr id="47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104775" cy="287654"/>
    <xdr:sp macro="" textlink="">
      <xdr:nvSpPr>
        <xdr:cNvPr id="4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7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7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7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7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8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8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8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8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8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8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8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8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8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8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8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8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8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8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8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8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9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9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9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4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6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6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6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6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6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6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6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76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7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8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8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9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9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9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9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9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9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9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89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89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90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90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90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90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90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90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90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5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6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7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7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7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7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7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7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97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9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0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09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10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10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10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10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10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10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10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5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6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7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7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7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7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7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7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17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1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2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29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29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30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30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30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30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30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30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30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30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30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30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31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31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31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31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31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31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6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7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8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8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8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8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8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38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3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4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0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0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0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1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1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1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1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1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51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6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7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8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8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8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8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8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58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5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6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0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0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0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1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1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1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1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1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71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71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71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71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71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72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72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72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72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272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7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8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9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9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9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9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79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7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8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1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1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1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1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2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2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2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2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292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7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8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9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9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9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9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299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29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0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1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1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1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1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2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2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2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2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12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12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12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12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12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12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13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13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13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13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1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8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19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20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20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20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20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2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2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2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2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2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2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3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3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3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33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3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8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39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40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40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40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4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2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2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2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2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3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3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3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53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53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53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53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53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53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54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54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54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5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59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0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1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1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61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6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3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3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3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3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3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3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4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4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74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7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79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0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1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1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81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8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3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3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3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3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3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3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4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4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394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35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35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35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35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35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35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35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35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36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3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3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1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2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43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4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5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5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5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5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5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5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5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5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5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56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5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5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2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63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6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5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5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5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5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5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5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5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5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5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76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76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76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76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76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76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76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76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76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476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7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7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83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8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496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49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49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03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0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16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17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17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17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17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17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17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17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17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17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1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1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3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24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2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6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7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7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7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7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7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7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7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7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37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3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3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3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4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4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4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4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4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4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4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4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44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4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6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7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7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7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7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7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7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7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7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57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57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58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58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58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58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58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58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58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58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5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5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5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4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5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5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5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5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5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5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5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65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6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7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7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8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8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8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8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8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8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8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78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7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7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7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4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5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5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5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5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5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5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5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585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8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7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7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8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8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8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8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8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8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8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598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98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98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99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99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99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99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99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99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599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59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5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6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6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6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6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6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6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06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0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8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8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8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9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9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9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9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9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9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19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1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5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6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6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6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6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6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6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26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2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3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8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8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8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9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9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9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9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9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9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39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39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39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39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40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40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40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40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40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40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6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7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7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7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7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7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47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4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5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59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59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59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59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0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0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0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0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0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60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1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1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1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1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6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7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7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7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7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7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67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6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7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79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79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79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79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80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80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80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80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80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680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80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80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80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80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81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81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81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81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681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2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2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2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2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2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7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8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8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8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8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688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8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69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0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0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0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0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0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1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1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1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1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01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2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2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2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2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2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7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8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8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8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8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08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0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1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0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0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0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0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0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1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1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1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1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21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21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21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21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21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21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22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22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22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22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3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3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3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3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3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3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8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9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9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9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29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2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3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1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1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1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1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1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2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2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2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42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3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3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3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3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3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3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8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9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9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9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49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4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5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1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1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1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1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1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1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2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2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2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62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62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62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62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62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62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62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63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63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763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6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4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4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4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4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4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4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4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69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70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70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70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7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2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2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2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2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2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2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2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3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3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783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8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4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4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4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4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4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4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4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89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90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90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790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79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2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2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2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2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2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2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2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3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3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03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44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44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44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44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44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44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44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44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45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4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6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6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6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6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6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6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6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6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6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4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1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52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5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4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4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4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4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4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4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4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4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4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65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6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6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6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6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6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6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6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6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6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6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6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7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7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4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4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4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4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4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4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4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4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4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885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85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85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85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85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85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85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85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85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885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8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7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8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89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89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05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0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7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0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1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1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25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26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26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26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26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26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26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26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26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26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2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7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2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3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3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5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6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6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6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6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6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6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6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6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46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4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7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4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5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5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5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6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6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6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6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6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6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6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6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66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66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67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67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67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67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67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67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67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967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6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8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8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6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7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7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6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6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7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7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7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7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7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7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7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987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8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8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8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8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99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99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6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6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7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7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7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7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7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7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7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07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07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07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08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08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08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08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08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08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08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0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09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09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09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1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1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7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7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7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8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8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8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8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8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8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28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2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29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29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29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3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3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7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7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7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8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8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8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8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8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8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48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48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48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48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49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49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49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49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49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49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4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0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0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0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0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5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5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8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8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8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8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9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9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9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9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9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69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6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0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0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0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0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1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7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7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8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8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8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8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8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9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9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9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9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9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089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9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9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9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89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90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90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90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90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090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1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1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1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1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1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2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09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09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0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09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09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09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09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09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10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10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10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10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10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1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1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1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1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1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2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1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1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2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29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29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29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29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29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30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30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30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30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30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30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30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30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30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30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31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31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31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31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2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2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2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2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2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2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3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3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3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4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0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0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0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0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0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0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1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1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1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51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2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2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2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2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2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2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3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5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5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6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0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0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0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0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0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0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1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1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1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71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71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71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71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71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71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71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72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72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172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3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3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3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3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3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3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3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4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7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7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8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1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1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1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1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1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1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1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2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2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192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3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3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3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3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3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3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3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4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19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19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0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1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1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1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1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1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1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1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2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2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12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53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53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53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53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53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53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53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53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54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5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5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5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5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5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5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5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5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5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5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6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5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6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6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3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3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3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3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3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3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3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3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3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74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7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5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5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5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5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5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5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5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5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5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6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7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8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8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3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3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3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3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3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3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3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3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3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294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94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94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94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94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94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94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94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94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294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29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6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7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29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0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0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14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1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6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7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1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2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2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34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35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35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35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35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35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35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35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35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35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3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6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7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3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4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4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4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5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5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5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5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5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5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5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5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55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5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6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7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5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6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6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4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5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5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5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5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5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5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5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5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75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75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76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76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76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76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76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76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76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376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7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7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7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8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7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8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8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5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5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6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6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6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6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6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6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6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396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39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7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7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8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39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0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0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5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5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6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6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6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6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6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6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6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16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16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16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17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17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17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17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17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17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17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1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8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8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8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19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2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2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6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6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6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7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7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7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7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7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7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37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3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8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8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8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39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4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4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6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6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6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7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7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7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7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7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7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57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57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57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57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58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58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58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58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58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691515"/>
    <xdr:sp macro="" textlink="">
      <xdr:nvSpPr>
        <xdr:cNvPr id="1458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5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59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59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59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59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0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879"/>
    <xdr:sp macro="" textlink="">
      <xdr:nvSpPr>
        <xdr:cNvPr id="146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6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7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7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7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7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8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8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8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8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8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9559"/>
    <xdr:sp macro="" textlink="">
      <xdr:nvSpPr>
        <xdr:cNvPr id="1478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124</xdr:row>
      <xdr:rowOff>0</xdr:rowOff>
    </xdr:from>
    <xdr:ext cx="104775" cy="287654"/>
    <xdr:sp macro="" textlink="">
      <xdr:nvSpPr>
        <xdr:cNvPr id="147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07"/>
  <sheetViews>
    <sheetView tabSelected="1" view="pageBreakPreview" zoomScaleNormal="80" zoomScaleSheetLayoutView="100" workbookViewId="0">
      <pane ySplit="5" topLeftCell="A105" activePane="bottomLeft" state="frozen"/>
      <selection pane="bottomLeft" activeCell="L119" sqref="L119:L121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4.7109375" style="2" customWidth="1"/>
    <col min="4" max="4" width="9.7109375" style="5" customWidth="1"/>
    <col min="5" max="5" width="31.85546875" style="5" customWidth="1"/>
    <col min="6" max="6" width="14.5703125" style="1" customWidth="1"/>
    <col min="7" max="7" width="15.5703125" style="5" customWidth="1"/>
    <col min="8" max="8" width="17.42578125" style="5" customWidth="1"/>
    <col min="9" max="9" width="23" style="5" customWidth="1"/>
    <col min="10" max="10" width="24.28515625" style="6" customWidth="1"/>
    <col min="11" max="11" width="10.5703125" style="2" customWidth="1"/>
    <col min="12" max="12" width="10.28515625" style="5" customWidth="1"/>
    <col min="13" max="13" width="16.140625" style="1" customWidth="1"/>
    <col min="14" max="16384" width="9.140625" style="1"/>
  </cols>
  <sheetData>
    <row r="1" spans="1:13" ht="21.75" customHeight="1" x14ac:dyDescent="0.2">
      <c r="L1" s="49" t="s">
        <v>0</v>
      </c>
      <c r="M1" s="49"/>
    </row>
    <row r="2" spans="1:13" ht="15.75" x14ac:dyDescent="0.2">
      <c r="A2" s="50" t="s">
        <v>26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2">
      <c r="G3" s="19"/>
      <c r="H3" s="19"/>
      <c r="I3" s="19"/>
    </row>
    <row r="4" spans="1:13" ht="20.25" customHeight="1" x14ac:dyDescent="0.2">
      <c r="A4" s="45" t="s">
        <v>5</v>
      </c>
      <c r="B4" s="45" t="s">
        <v>4</v>
      </c>
      <c r="C4" s="45" t="s">
        <v>1</v>
      </c>
      <c r="D4" s="45" t="s">
        <v>3</v>
      </c>
      <c r="E4" s="45" t="s">
        <v>18</v>
      </c>
      <c r="F4" s="45" t="s">
        <v>9</v>
      </c>
      <c r="G4" s="45" t="s">
        <v>19</v>
      </c>
      <c r="H4" s="45" t="s">
        <v>22</v>
      </c>
      <c r="I4" s="45" t="s">
        <v>82</v>
      </c>
      <c r="J4" s="45" t="s">
        <v>20</v>
      </c>
      <c r="K4" s="47" t="s">
        <v>25</v>
      </c>
      <c r="L4" s="48"/>
      <c r="M4" s="46" t="s">
        <v>2</v>
      </c>
    </row>
    <row r="5" spans="1:13" s="3" customFormat="1" ht="39.75" customHeight="1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7" t="s">
        <v>23</v>
      </c>
      <c r="L5" s="7" t="s">
        <v>21</v>
      </c>
      <c r="M5" s="46"/>
    </row>
    <row r="6" spans="1:13" s="16" customFormat="1" ht="21.75" customHeight="1" x14ac:dyDescent="0.25">
      <c r="A6" s="43">
        <v>1</v>
      </c>
      <c r="B6" s="27" t="s">
        <v>6</v>
      </c>
      <c r="C6" s="27">
        <v>1</v>
      </c>
      <c r="D6" s="27" t="s">
        <v>8</v>
      </c>
      <c r="E6" s="27" t="s">
        <v>15</v>
      </c>
      <c r="F6" s="41" t="s">
        <v>10</v>
      </c>
      <c r="G6" s="33" t="s">
        <v>27</v>
      </c>
      <c r="H6" s="12" t="s">
        <v>11</v>
      </c>
      <c r="I6" s="13" t="s">
        <v>12</v>
      </c>
      <c r="J6" s="14" t="s">
        <v>17</v>
      </c>
      <c r="K6" s="15">
        <v>0.5</v>
      </c>
      <c r="L6" s="36">
        <f>SUM(K6:K7)</f>
        <v>2.86</v>
      </c>
      <c r="M6" s="27" t="s">
        <v>7</v>
      </c>
    </row>
    <row r="7" spans="1:13" s="16" customFormat="1" ht="21.75" customHeight="1" x14ac:dyDescent="0.25">
      <c r="A7" s="44"/>
      <c r="B7" s="29"/>
      <c r="C7" s="29"/>
      <c r="D7" s="29"/>
      <c r="E7" s="29"/>
      <c r="F7" s="42"/>
      <c r="G7" s="35"/>
      <c r="H7" s="12" t="s">
        <v>13</v>
      </c>
      <c r="I7" s="13" t="s">
        <v>14</v>
      </c>
      <c r="J7" s="14" t="s">
        <v>16</v>
      </c>
      <c r="K7" s="15">
        <v>2.36</v>
      </c>
      <c r="L7" s="38"/>
      <c r="M7" s="29"/>
    </row>
    <row r="8" spans="1:13" s="16" customFormat="1" ht="21.75" customHeight="1" x14ac:dyDescent="0.25">
      <c r="A8" s="43">
        <v>2</v>
      </c>
      <c r="B8" s="27" t="s">
        <v>6</v>
      </c>
      <c r="C8" s="27">
        <v>1</v>
      </c>
      <c r="D8" s="27" t="s">
        <v>8</v>
      </c>
      <c r="E8" s="27" t="s">
        <v>15</v>
      </c>
      <c r="F8" s="41" t="s">
        <v>10</v>
      </c>
      <c r="G8" s="33" t="s">
        <v>28</v>
      </c>
      <c r="H8" s="12" t="s">
        <v>11</v>
      </c>
      <c r="I8" s="13" t="s">
        <v>12</v>
      </c>
      <c r="J8" s="14" t="s">
        <v>29</v>
      </c>
      <c r="K8" s="15">
        <v>8.9819999999999993</v>
      </c>
      <c r="L8" s="36">
        <f>SUM(K8:K9)</f>
        <v>10.489999999999998</v>
      </c>
      <c r="M8" s="27" t="s">
        <v>7</v>
      </c>
    </row>
    <row r="9" spans="1:13" s="16" customFormat="1" ht="21.75" customHeight="1" x14ac:dyDescent="0.25">
      <c r="A9" s="44"/>
      <c r="B9" s="29"/>
      <c r="C9" s="29"/>
      <c r="D9" s="29"/>
      <c r="E9" s="29"/>
      <c r="F9" s="42"/>
      <c r="G9" s="35"/>
      <c r="H9" s="12" t="s">
        <v>13</v>
      </c>
      <c r="I9" s="13" t="s">
        <v>14</v>
      </c>
      <c r="J9" s="14" t="s">
        <v>30</v>
      </c>
      <c r="K9" s="15">
        <v>1.508</v>
      </c>
      <c r="L9" s="38"/>
      <c r="M9" s="29"/>
    </row>
    <row r="10" spans="1:13" s="16" customFormat="1" ht="21.75" customHeight="1" x14ac:dyDescent="0.25">
      <c r="A10" s="43">
        <v>3</v>
      </c>
      <c r="B10" s="27" t="s">
        <v>6</v>
      </c>
      <c r="C10" s="27">
        <v>1</v>
      </c>
      <c r="D10" s="27" t="s">
        <v>8</v>
      </c>
      <c r="E10" s="27" t="s">
        <v>15</v>
      </c>
      <c r="F10" s="41" t="s">
        <v>10</v>
      </c>
      <c r="G10" s="33" t="s">
        <v>31</v>
      </c>
      <c r="H10" s="12" t="s">
        <v>11</v>
      </c>
      <c r="I10" s="13" t="s">
        <v>12</v>
      </c>
      <c r="J10" s="14" t="s">
        <v>29</v>
      </c>
      <c r="K10" s="15">
        <v>8.9819999999999993</v>
      </c>
      <c r="L10" s="36">
        <f>SUM(K10:K11)</f>
        <v>10.489999999999998</v>
      </c>
      <c r="M10" s="27" t="s">
        <v>7</v>
      </c>
    </row>
    <row r="11" spans="1:13" s="16" customFormat="1" ht="21.75" customHeight="1" x14ac:dyDescent="0.25">
      <c r="A11" s="44"/>
      <c r="B11" s="29"/>
      <c r="C11" s="29"/>
      <c r="D11" s="29"/>
      <c r="E11" s="29"/>
      <c r="F11" s="42"/>
      <c r="G11" s="35"/>
      <c r="H11" s="12" t="s">
        <v>13</v>
      </c>
      <c r="I11" s="13" t="s">
        <v>14</v>
      </c>
      <c r="J11" s="14" t="s">
        <v>30</v>
      </c>
      <c r="K11" s="15">
        <v>1.508</v>
      </c>
      <c r="L11" s="38"/>
      <c r="M11" s="29"/>
    </row>
    <row r="12" spans="1:13" s="16" customFormat="1" ht="21.75" customHeight="1" x14ac:dyDescent="0.25">
      <c r="A12" s="43">
        <v>4</v>
      </c>
      <c r="B12" s="27" t="s">
        <v>6</v>
      </c>
      <c r="C12" s="27">
        <v>1</v>
      </c>
      <c r="D12" s="27" t="s">
        <v>8</v>
      </c>
      <c r="E12" s="27" t="s">
        <v>15</v>
      </c>
      <c r="F12" s="41" t="s">
        <v>10</v>
      </c>
      <c r="G12" s="33" t="s">
        <v>32</v>
      </c>
      <c r="H12" s="12" t="s">
        <v>11</v>
      </c>
      <c r="I12" s="13" t="s">
        <v>12</v>
      </c>
      <c r="J12" s="14" t="s">
        <v>30</v>
      </c>
      <c r="K12" s="15">
        <v>8.9819999999999993</v>
      </c>
      <c r="L12" s="36">
        <f>SUM(K12:K13)</f>
        <v>10.489999999999998</v>
      </c>
      <c r="M12" s="27" t="s">
        <v>7</v>
      </c>
    </row>
    <row r="13" spans="1:13" s="16" customFormat="1" ht="21.75" customHeight="1" x14ac:dyDescent="0.25">
      <c r="A13" s="44"/>
      <c r="B13" s="29"/>
      <c r="C13" s="29"/>
      <c r="D13" s="29"/>
      <c r="E13" s="29"/>
      <c r="F13" s="42"/>
      <c r="G13" s="35"/>
      <c r="H13" s="12" t="s">
        <v>13</v>
      </c>
      <c r="I13" s="13" t="s">
        <v>14</v>
      </c>
      <c r="J13" s="14" t="s">
        <v>30</v>
      </c>
      <c r="K13" s="15">
        <v>1.508</v>
      </c>
      <c r="L13" s="38"/>
      <c r="M13" s="29"/>
    </row>
    <row r="14" spans="1:13" s="16" customFormat="1" ht="21.75" customHeight="1" x14ac:dyDescent="0.25">
      <c r="A14" s="43">
        <v>5</v>
      </c>
      <c r="B14" s="27" t="s">
        <v>6</v>
      </c>
      <c r="C14" s="27">
        <v>1</v>
      </c>
      <c r="D14" s="27" t="s">
        <v>8</v>
      </c>
      <c r="E14" s="27" t="s">
        <v>15</v>
      </c>
      <c r="F14" s="41" t="s">
        <v>10</v>
      </c>
      <c r="G14" s="33" t="s">
        <v>33</v>
      </c>
      <c r="H14" s="12" t="s">
        <v>11</v>
      </c>
      <c r="I14" s="13" t="s">
        <v>12</v>
      </c>
      <c r="J14" s="14" t="s">
        <v>30</v>
      </c>
      <c r="K14" s="15">
        <v>8.9819999999999993</v>
      </c>
      <c r="L14" s="36">
        <f>SUM(K14:K15)</f>
        <v>10.489999999999998</v>
      </c>
      <c r="M14" s="27" t="s">
        <v>7</v>
      </c>
    </row>
    <row r="15" spans="1:13" s="16" customFormat="1" ht="21.75" customHeight="1" x14ac:dyDescent="0.25">
      <c r="A15" s="44"/>
      <c r="B15" s="29"/>
      <c r="C15" s="29"/>
      <c r="D15" s="29"/>
      <c r="E15" s="29"/>
      <c r="F15" s="42"/>
      <c r="G15" s="35"/>
      <c r="H15" s="12" t="s">
        <v>13</v>
      </c>
      <c r="I15" s="13" t="s">
        <v>14</v>
      </c>
      <c r="J15" s="14" t="s">
        <v>30</v>
      </c>
      <c r="K15" s="15">
        <v>1.508</v>
      </c>
      <c r="L15" s="38"/>
      <c r="M15" s="29"/>
    </row>
    <row r="16" spans="1:13" s="16" customFormat="1" ht="21.75" customHeight="1" x14ac:dyDescent="0.25">
      <c r="A16" s="43">
        <v>6</v>
      </c>
      <c r="B16" s="27" t="s">
        <v>6</v>
      </c>
      <c r="C16" s="27">
        <v>1</v>
      </c>
      <c r="D16" s="27" t="s">
        <v>8</v>
      </c>
      <c r="E16" s="27" t="s">
        <v>15</v>
      </c>
      <c r="F16" s="41" t="s">
        <v>10</v>
      </c>
      <c r="G16" s="33" t="s">
        <v>34</v>
      </c>
      <c r="H16" s="12" t="s">
        <v>11</v>
      </c>
      <c r="I16" s="13" t="s">
        <v>12</v>
      </c>
      <c r="J16" s="14" t="s">
        <v>16</v>
      </c>
      <c r="K16" s="15">
        <v>5.9119999999999999</v>
      </c>
      <c r="L16" s="36">
        <f>SUM(K16:K17)</f>
        <v>8.77</v>
      </c>
      <c r="M16" s="27" t="s">
        <v>7</v>
      </c>
    </row>
    <row r="17" spans="1:13" s="16" customFormat="1" ht="21.75" customHeight="1" x14ac:dyDescent="0.25">
      <c r="A17" s="44"/>
      <c r="B17" s="29"/>
      <c r="C17" s="29"/>
      <c r="D17" s="29"/>
      <c r="E17" s="29"/>
      <c r="F17" s="42"/>
      <c r="G17" s="35"/>
      <c r="H17" s="12" t="s">
        <v>13</v>
      </c>
      <c r="I17" s="13" t="s">
        <v>14</v>
      </c>
      <c r="J17" s="14" t="s">
        <v>16</v>
      </c>
      <c r="K17" s="15">
        <v>2.8580000000000001</v>
      </c>
      <c r="L17" s="38"/>
      <c r="M17" s="29"/>
    </row>
    <row r="18" spans="1:13" s="16" customFormat="1" ht="21.75" customHeight="1" x14ac:dyDescent="0.25">
      <c r="A18" s="43">
        <v>7</v>
      </c>
      <c r="B18" s="27" t="s">
        <v>6</v>
      </c>
      <c r="C18" s="27">
        <v>1</v>
      </c>
      <c r="D18" s="27" t="s">
        <v>8</v>
      </c>
      <c r="E18" s="27" t="s">
        <v>15</v>
      </c>
      <c r="F18" s="41" t="s">
        <v>10</v>
      </c>
      <c r="G18" s="33" t="s">
        <v>35</v>
      </c>
      <c r="H18" s="12" t="s">
        <v>11</v>
      </c>
      <c r="I18" s="13" t="s">
        <v>12</v>
      </c>
      <c r="J18" s="14" t="s">
        <v>16</v>
      </c>
      <c r="K18" s="15">
        <v>5.9119999999999999</v>
      </c>
      <c r="L18" s="36">
        <f>SUM(K18:K19)</f>
        <v>8.77</v>
      </c>
      <c r="M18" s="27" t="s">
        <v>7</v>
      </c>
    </row>
    <row r="19" spans="1:13" s="16" customFormat="1" ht="21.75" customHeight="1" x14ac:dyDescent="0.25">
      <c r="A19" s="44"/>
      <c r="B19" s="29"/>
      <c r="C19" s="29"/>
      <c r="D19" s="29"/>
      <c r="E19" s="29"/>
      <c r="F19" s="42"/>
      <c r="G19" s="35"/>
      <c r="H19" s="12" t="s">
        <v>13</v>
      </c>
      <c r="I19" s="13" t="s">
        <v>14</v>
      </c>
      <c r="J19" s="14" t="s">
        <v>16</v>
      </c>
      <c r="K19" s="15">
        <v>2.8580000000000001</v>
      </c>
      <c r="L19" s="38"/>
      <c r="M19" s="29"/>
    </row>
    <row r="20" spans="1:13" s="16" customFormat="1" ht="21.75" customHeight="1" x14ac:dyDescent="0.25">
      <c r="A20" s="43">
        <v>8</v>
      </c>
      <c r="B20" s="27" t="s">
        <v>6</v>
      </c>
      <c r="C20" s="27">
        <v>1</v>
      </c>
      <c r="D20" s="27" t="s">
        <v>8</v>
      </c>
      <c r="E20" s="27" t="s">
        <v>15</v>
      </c>
      <c r="F20" s="41" t="s">
        <v>10</v>
      </c>
      <c r="G20" s="33" t="s">
        <v>36</v>
      </c>
      <c r="H20" s="12" t="s">
        <v>11</v>
      </c>
      <c r="I20" s="13" t="s">
        <v>12</v>
      </c>
      <c r="J20" s="14" t="s">
        <v>16</v>
      </c>
      <c r="K20" s="15">
        <v>5.9119999999999999</v>
      </c>
      <c r="L20" s="36">
        <f>SUM(K20:K21)</f>
        <v>8.77</v>
      </c>
      <c r="M20" s="27" t="s">
        <v>7</v>
      </c>
    </row>
    <row r="21" spans="1:13" s="16" customFormat="1" ht="21.75" customHeight="1" x14ac:dyDescent="0.25">
      <c r="A21" s="44"/>
      <c r="B21" s="29"/>
      <c r="C21" s="29"/>
      <c r="D21" s="29"/>
      <c r="E21" s="29"/>
      <c r="F21" s="42"/>
      <c r="G21" s="35"/>
      <c r="H21" s="12" t="s">
        <v>13</v>
      </c>
      <c r="I21" s="13" t="s">
        <v>14</v>
      </c>
      <c r="J21" s="14" t="s">
        <v>16</v>
      </c>
      <c r="K21" s="15">
        <v>2.8580000000000001</v>
      </c>
      <c r="L21" s="38"/>
      <c r="M21" s="29"/>
    </row>
    <row r="22" spans="1:13" s="16" customFormat="1" ht="21.75" customHeight="1" x14ac:dyDescent="0.25">
      <c r="A22" s="43">
        <v>9</v>
      </c>
      <c r="B22" s="27" t="s">
        <v>6</v>
      </c>
      <c r="C22" s="27">
        <v>1</v>
      </c>
      <c r="D22" s="27" t="s">
        <v>8</v>
      </c>
      <c r="E22" s="27" t="s">
        <v>15</v>
      </c>
      <c r="F22" s="41" t="s">
        <v>10</v>
      </c>
      <c r="G22" s="33" t="s">
        <v>37</v>
      </c>
      <c r="H22" s="12" t="s">
        <v>11</v>
      </c>
      <c r="I22" s="13" t="s">
        <v>12</v>
      </c>
      <c r="J22" s="14" t="s">
        <v>16</v>
      </c>
      <c r="K22" s="15">
        <v>5.9119999999999999</v>
      </c>
      <c r="L22" s="36">
        <f>SUM(K22:K23)</f>
        <v>8.77</v>
      </c>
      <c r="M22" s="27" t="s">
        <v>7</v>
      </c>
    </row>
    <row r="23" spans="1:13" s="16" customFormat="1" ht="21.75" customHeight="1" x14ac:dyDescent="0.25">
      <c r="A23" s="44"/>
      <c r="B23" s="29"/>
      <c r="C23" s="29"/>
      <c r="D23" s="29"/>
      <c r="E23" s="29"/>
      <c r="F23" s="42"/>
      <c r="G23" s="35"/>
      <c r="H23" s="12" t="s">
        <v>13</v>
      </c>
      <c r="I23" s="13" t="s">
        <v>14</v>
      </c>
      <c r="J23" s="14" t="s">
        <v>16</v>
      </c>
      <c r="K23" s="15">
        <v>2.8580000000000001</v>
      </c>
      <c r="L23" s="38"/>
      <c r="M23" s="29"/>
    </row>
    <row r="24" spans="1:13" s="16" customFormat="1" ht="21.75" customHeight="1" x14ac:dyDescent="0.25">
      <c r="A24" s="43">
        <v>10</v>
      </c>
      <c r="B24" s="27" t="s">
        <v>6</v>
      </c>
      <c r="C24" s="27">
        <v>1</v>
      </c>
      <c r="D24" s="27" t="s">
        <v>8</v>
      </c>
      <c r="E24" s="27" t="s">
        <v>15</v>
      </c>
      <c r="F24" s="41" t="s">
        <v>10</v>
      </c>
      <c r="G24" s="33" t="s">
        <v>38</v>
      </c>
      <c r="H24" s="12" t="s">
        <v>11</v>
      </c>
      <c r="I24" s="13" t="s">
        <v>12</v>
      </c>
      <c r="J24" s="14" t="s">
        <v>16</v>
      </c>
      <c r="K24" s="15">
        <v>5.9119999999999999</v>
      </c>
      <c r="L24" s="36">
        <f>SUM(K24:K25)</f>
        <v>8.77</v>
      </c>
      <c r="M24" s="27" t="s">
        <v>7</v>
      </c>
    </row>
    <row r="25" spans="1:13" s="16" customFormat="1" ht="21.75" customHeight="1" x14ac:dyDescent="0.25">
      <c r="A25" s="44"/>
      <c r="B25" s="29"/>
      <c r="C25" s="29"/>
      <c r="D25" s="29"/>
      <c r="E25" s="29"/>
      <c r="F25" s="42"/>
      <c r="G25" s="35"/>
      <c r="H25" s="12" t="s">
        <v>13</v>
      </c>
      <c r="I25" s="13" t="s">
        <v>14</v>
      </c>
      <c r="J25" s="14" t="s">
        <v>16</v>
      </c>
      <c r="K25" s="15">
        <v>2.8580000000000001</v>
      </c>
      <c r="L25" s="38"/>
      <c r="M25" s="29"/>
    </row>
    <row r="26" spans="1:13" s="16" customFormat="1" ht="21.75" customHeight="1" x14ac:dyDescent="0.25">
      <c r="A26" s="43">
        <v>11</v>
      </c>
      <c r="B26" s="27" t="s">
        <v>6</v>
      </c>
      <c r="C26" s="27">
        <v>1</v>
      </c>
      <c r="D26" s="27" t="s">
        <v>8</v>
      </c>
      <c r="E26" s="27" t="s">
        <v>15</v>
      </c>
      <c r="F26" s="41" t="s">
        <v>10</v>
      </c>
      <c r="G26" s="33" t="s">
        <v>39</v>
      </c>
      <c r="H26" s="12" t="s">
        <v>11</v>
      </c>
      <c r="I26" s="13" t="s">
        <v>12</v>
      </c>
      <c r="J26" s="14" t="s">
        <v>16</v>
      </c>
      <c r="K26" s="15">
        <v>0.5</v>
      </c>
      <c r="L26" s="36">
        <f>SUM(K26:K27)</f>
        <v>2.86</v>
      </c>
      <c r="M26" s="27" t="s">
        <v>7</v>
      </c>
    </row>
    <row r="27" spans="1:13" s="16" customFormat="1" ht="21.75" customHeight="1" x14ac:dyDescent="0.25">
      <c r="A27" s="44"/>
      <c r="B27" s="29"/>
      <c r="C27" s="29"/>
      <c r="D27" s="29"/>
      <c r="E27" s="29"/>
      <c r="F27" s="42"/>
      <c r="G27" s="35"/>
      <c r="H27" s="12" t="s">
        <v>13</v>
      </c>
      <c r="I27" s="13" t="s">
        <v>14</v>
      </c>
      <c r="J27" s="14" t="s">
        <v>16</v>
      </c>
      <c r="K27" s="15">
        <v>2.36</v>
      </c>
      <c r="L27" s="38"/>
      <c r="M27" s="29"/>
    </row>
    <row r="28" spans="1:13" s="16" customFormat="1" ht="21.75" customHeight="1" x14ac:dyDescent="0.25">
      <c r="A28" s="43">
        <v>12</v>
      </c>
      <c r="B28" s="27" t="s">
        <v>6</v>
      </c>
      <c r="C28" s="27">
        <v>1</v>
      </c>
      <c r="D28" s="27" t="s">
        <v>8</v>
      </c>
      <c r="E28" s="27" t="s">
        <v>15</v>
      </c>
      <c r="F28" s="41" t="s">
        <v>10</v>
      </c>
      <c r="G28" s="33" t="s">
        <v>40</v>
      </c>
      <c r="H28" s="12" t="s">
        <v>11</v>
      </c>
      <c r="I28" s="13" t="s">
        <v>12</v>
      </c>
      <c r="J28" s="14" t="s">
        <v>30</v>
      </c>
      <c r="K28" s="15">
        <v>12.852</v>
      </c>
      <c r="L28" s="36">
        <f>SUM(K28:K29)</f>
        <v>15.77</v>
      </c>
      <c r="M28" s="27" t="s">
        <v>7</v>
      </c>
    </row>
    <row r="29" spans="1:13" s="16" customFormat="1" ht="21.75" customHeight="1" x14ac:dyDescent="0.25">
      <c r="A29" s="44"/>
      <c r="B29" s="29"/>
      <c r="C29" s="29"/>
      <c r="D29" s="29"/>
      <c r="E29" s="29"/>
      <c r="F29" s="42"/>
      <c r="G29" s="35"/>
      <c r="H29" s="12" t="s">
        <v>13</v>
      </c>
      <c r="I29" s="13" t="s">
        <v>14</v>
      </c>
      <c r="J29" s="14" t="s">
        <v>30</v>
      </c>
      <c r="K29" s="15">
        <v>2.9180000000000001</v>
      </c>
      <c r="L29" s="38"/>
      <c r="M29" s="29"/>
    </row>
    <row r="30" spans="1:13" s="16" customFormat="1" ht="21.75" customHeight="1" x14ac:dyDescent="0.25">
      <c r="A30" s="43">
        <v>13</v>
      </c>
      <c r="B30" s="27" t="s">
        <v>6</v>
      </c>
      <c r="C30" s="27">
        <v>1</v>
      </c>
      <c r="D30" s="27" t="s">
        <v>8</v>
      </c>
      <c r="E30" s="27" t="s">
        <v>15</v>
      </c>
      <c r="F30" s="41" t="s">
        <v>10</v>
      </c>
      <c r="G30" s="33" t="s">
        <v>41</v>
      </c>
      <c r="H30" s="12" t="s">
        <v>11</v>
      </c>
      <c r="I30" s="13" t="s">
        <v>12</v>
      </c>
      <c r="J30" s="14" t="s">
        <v>16</v>
      </c>
      <c r="K30" s="15">
        <v>8.9819999999999993</v>
      </c>
      <c r="L30" s="36">
        <f>SUM(K30:K31)</f>
        <v>10.489999999999998</v>
      </c>
      <c r="M30" s="27" t="s">
        <v>7</v>
      </c>
    </row>
    <row r="31" spans="1:13" s="16" customFormat="1" ht="21.75" customHeight="1" x14ac:dyDescent="0.25">
      <c r="A31" s="44"/>
      <c r="B31" s="29"/>
      <c r="C31" s="29"/>
      <c r="D31" s="29"/>
      <c r="E31" s="29"/>
      <c r="F31" s="42"/>
      <c r="G31" s="35"/>
      <c r="H31" s="12" t="s">
        <v>13</v>
      </c>
      <c r="I31" s="13" t="s">
        <v>14</v>
      </c>
      <c r="J31" s="14" t="s">
        <v>16</v>
      </c>
      <c r="K31" s="15">
        <v>1.508</v>
      </c>
      <c r="L31" s="38"/>
      <c r="M31" s="29"/>
    </row>
    <row r="32" spans="1:13" s="16" customFormat="1" ht="21.75" customHeight="1" x14ac:dyDescent="0.25">
      <c r="A32" s="43">
        <v>14</v>
      </c>
      <c r="B32" s="27" t="s">
        <v>6</v>
      </c>
      <c r="C32" s="27">
        <v>1</v>
      </c>
      <c r="D32" s="27" t="s">
        <v>8</v>
      </c>
      <c r="E32" s="27" t="s">
        <v>15</v>
      </c>
      <c r="F32" s="41" t="s">
        <v>10</v>
      </c>
      <c r="G32" s="33" t="s">
        <v>42</v>
      </c>
      <c r="H32" s="12" t="s">
        <v>11</v>
      </c>
      <c r="I32" s="13" t="s">
        <v>12</v>
      </c>
      <c r="J32" s="14" t="s">
        <v>83</v>
      </c>
      <c r="K32" s="15">
        <v>0.65</v>
      </c>
      <c r="L32" s="36">
        <f>SUM(K32:K33)</f>
        <v>1.75</v>
      </c>
      <c r="M32" s="27" t="s">
        <v>7</v>
      </c>
    </row>
    <row r="33" spans="1:13" s="16" customFormat="1" ht="21.75" customHeight="1" x14ac:dyDescent="0.25">
      <c r="A33" s="44"/>
      <c r="B33" s="29"/>
      <c r="C33" s="29"/>
      <c r="D33" s="29"/>
      <c r="E33" s="29"/>
      <c r="F33" s="42"/>
      <c r="G33" s="35"/>
      <c r="H33" s="12" t="s">
        <v>13</v>
      </c>
      <c r="I33" s="13" t="s">
        <v>14</v>
      </c>
      <c r="J33" s="14" t="s">
        <v>16</v>
      </c>
      <c r="K33" s="15">
        <v>1.1000000000000001</v>
      </c>
      <c r="L33" s="38"/>
      <c r="M33" s="29"/>
    </row>
    <row r="34" spans="1:13" s="16" customFormat="1" ht="21.75" customHeight="1" x14ac:dyDescent="0.25">
      <c r="A34" s="43">
        <v>15</v>
      </c>
      <c r="B34" s="27" t="s">
        <v>6</v>
      </c>
      <c r="C34" s="27">
        <v>1</v>
      </c>
      <c r="D34" s="27" t="s">
        <v>8</v>
      </c>
      <c r="E34" s="27" t="s">
        <v>15</v>
      </c>
      <c r="F34" s="41" t="s">
        <v>10</v>
      </c>
      <c r="G34" s="33" t="s">
        <v>43</v>
      </c>
      <c r="H34" s="12" t="s">
        <v>11</v>
      </c>
      <c r="I34" s="13" t="s">
        <v>12</v>
      </c>
      <c r="J34" s="14" t="s">
        <v>29</v>
      </c>
      <c r="K34" s="15">
        <v>5.9119999999999999</v>
      </c>
      <c r="L34" s="36">
        <f>SUM(K34:K35)</f>
        <v>8.77</v>
      </c>
      <c r="M34" s="27" t="s">
        <v>7</v>
      </c>
    </row>
    <row r="35" spans="1:13" s="16" customFormat="1" ht="21.75" customHeight="1" x14ac:dyDescent="0.25">
      <c r="A35" s="44"/>
      <c r="B35" s="29"/>
      <c r="C35" s="29"/>
      <c r="D35" s="29"/>
      <c r="E35" s="29"/>
      <c r="F35" s="42"/>
      <c r="G35" s="35"/>
      <c r="H35" s="12" t="s">
        <v>13</v>
      </c>
      <c r="I35" s="13" t="s">
        <v>14</v>
      </c>
      <c r="J35" s="14" t="s">
        <v>30</v>
      </c>
      <c r="K35" s="15">
        <v>2.8580000000000001</v>
      </c>
      <c r="L35" s="38"/>
      <c r="M35" s="29"/>
    </row>
    <row r="36" spans="1:13" s="16" customFormat="1" ht="21.75" customHeight="1" x14ac:dyDescent="0.25">
      <c r="A36" s="43">
        <v>16</v>
      </c>
      <c r="B36" s="27" t="s">
        <v>6</v>
      </c>
      <c r="C36" s="27">
        <v>1</v>
      </c>
      <c r="D36" s="27" t="s">
        <v>8</v>
      </c>
      <c r="E36" s="27" t="s">
        <v>15</v>
      </c>
      <c r="F36" s="41" t="s">
        <v>10</v>
      </c>
      <c r="G36" s="33" t="s">
        <v>44</v>
      </c>
      <c r="H36" s="12" t="s">
        <v>11</v>
      </c>
      <c r="I36" s="13" t="s">
        <v>12</v>
      </c>
      <c r="J36" s="14" t="s">
        <v>17</v>
      </c>
      <c r="K36" s="15">
        <v>8.9819999999999993</v>
      </c>
      <c r="L36" s="36">
        <f>SUM(K36:K37)</f>
        <v>10.489999999999998</v>
      </c>
      <c r="M36" s="27" t="s">
        <v>7</v>
      </c>
    </row>
    <row r="37" spans="1:13" s="16" customFormat="1" ht="21.75" customHeight="1" x14ac:dyDescent="0.25">
      <c r="A37" s="44"/>
      <c r="B37" s="29"/>
      <c r="C37" s="29"/>
      <c r="D37" s="29"/>
      <c r="E37" s="29"/>
      <c r="F37" s="42"/>
      <c r="G37" s="35"/>
      <c r="H37" s="12" t="s">
        <v>13</v>
      </c>
      <c r="I37" s="13" t="s">
        <v>14</v>
      </c>
      <c r="J37" s="14" t="s">
        <v>16</v>
      </c>
      <c r="K37" s="15">
        <v>1.508</v>
      </c>
      <c r="L37" s="38"/>
      <c r="M37" s="29"/>
    </row>
    <row r="38" spans="1:13" s="16" customFormat="1" ht="21.75" customHeight="1" x14ac:dyDescent="0.25">
      <c r="A38" s="43">
        <v>17</v>
      </c>
      <c r="B38" s="27" t="s">
        <v>6</v>
      </c>
      <c r="C38" s="27">
        <v>1</v>
      </c>
      <c r="D38" s="27" t="s">
        <v>8</v>
      </c>
      <c r="E38" s="27" t="s">
        <v>15</v>
      </c>
      <c r="F38" s="41" t="s">
        <v>10</v>
      </c>
      <c r="G38" s="33" t="s">
        <v>45</v>
      </c>
      <c r="H38" s="12" t="s">
        <v>11</v>
      </c>
      <c r="I38" s="13" t="s">
        <v>12</v>
      </c>
      <c r="J38" s="14" t="s">
        <v>16</v>
      </c>
      <c r="K38" s="15">
        <v>8.9819999999999993</v>
      </c>
      <c r="L38" s="36">
        <f>SUM(K38:K39)</f>
        <v>10.489999999999998</v>
      </c>
      <c r="M38" s="27" t="s">
        <v>7</v>
      </c>
    </row>
    <row r="39" spans="1:13" s="16" customFormat="1" ht="21.75" customHeight="1" x14ac:dyDescent="0.25">
      <c r="A39" s="44"/>
      <c r="B39" s="29"/>
      <c r="C39" s="29"/>
      <c r="D39" s="29"/>
      <c r="E39" s="29"/>
      <c r="F39" s="42"/>
      <c r="G39" s="35"/>
      <c r="H39" s="12" t="s">
        <v>13</v>
      </c>
      <c r="I39" s="13" t="s">
        <v>14</v>
      </c>
      <c r="J39" s="14" t="s">
        <v>16</v>
      </c>
      <c r="K39" s="15">
        <v>1.508</v>
      </c>
      <c r="L39" s="38"/>
      <c r="M39" s="29"/>
    </row>
    <row r="40" spans="1:13" s="16" customFormat="1" ht="21.75" customHeight="1" x14ac:dyDescent="0.25">
      <c r="A40" s="43">
        <v>18</v>
      </c>
      <c r="B40" s="27" t="s">
        <v>6</v>
      </c>
      <c r="C40" s="27">
        <v>1</v>
      </c>
      <c r="D40" s="27" t="s">
        <v>8</v>
      </c>
      <c r="E40" s="27" t="s">
        <v>15</v>
      </c>
      <c r="F40" s="41" t="s">
        <v>10</v>
      </c>
      <c r="G40" s="33" t="s">
        <v>46</v>
      </c>
      <c r="H40" s="12" t="s">
        <v>11</v>
      </c>
      <c r="I40" s="13" t="s">
        <v>12</v>
      </c>
      <c r="J40" s="14" t="s">
        <v>16</v>
      </c>
      <c r="K40" s="15">
        <v>8.9819999999999993</v>
      </c>
      <c r="L40" s="36">
        <f>SUM(K40:K41)</f>
        <v>10.489999999999998</v>
      </c>
      <c r="M40" s="27" t="s">
        <v>7</v>
      </c>
    </row>
    <row r="41" spans="1:13" s="16" customFormat="1" ht="21.75" customHeight="1" x14ac:dyDescent="0.25">
      <c r="A41" s="44"/>
      <c r="B41" s="29"/>
      <c r="C41" s="29"/>
      <c r="D41" s="29"/>
      <c r="E41" s="29"/>
      <c r="F41" s="42"/>
      <c r="G41" s="35"/>
      <c r="H41" s="12" t="s">
        <v>13</v>
      </c>
      <c r="I41" s="13" t="s">
        <v>14</v>
      </c>
      <c r="J41" s="14" t="s">
        <v>16</v>
      </c>
      <c r="K41" s="15">
        <v>1.508</v>
      </c>
      <c r="L41" s="38"/>
      <c r="M41" s="29"/>
    </row>
    <row r="42" spans="1:13" s="16" customFormat="1" ht="21.75" customHeight="1" x14ac:dyDescent="0.25">
      <c r="A42" s="43">
        <v>19</v>
      </c>
      <c r="B42" s="27" t="s">
        <v>6</v>
      </c>
      <c r="C42" s="27">
        <v>1</v>
      </c>
      <c r="D42" s="27" t="s">
        <v>8</v>
      </c>
      <c r="E42" s="27" t="s">
        <v>15</v>
      </c>
      <c r="F42" s="41" t="s">
        <v>10</v>
      </c>
      <c r="G42" s="33" t="s">
        <v>47</v>
      </c>
      <c r="H42" s="12" t="s">
        <v>11</v>
      </c>
      <c r="I42" s="13" t="s">
        <v>12</v>
      </c>
      <c r="J42" s="14" t="s">
        <v>29</v>
      </c>
      <c r="K42" s="15">
        <v>8.9819999999999993</v>
      </c>
      <c r="L42" s="36">
        <f>SUM(K42:K43)</f>
        <v>10.489999999999998</v>
      </c>
      <c r="M42" s="27" t="s">
        <v>7</v>
      </c>
    </row>
    <row r="43" spans="1:13" s="16" customFormat="1" ht="21.75" customHeight="1" x14ac:dyDescent="0.25">
      <c r="A43" s="44"/>
      <c r="B43" s="29"/>
      <c r="C43" s="29"/>
      <c r="D43" s="29"/>
      <c r="E43" s="29"/>
      <c r="F43" s="42"/>
      <c r="G43" s="35"/>
      <c r="H43" s="12" t="s">
        <v>13</v>
      </c>
      <c r="I43" s="13" t="s">
        <v>14</v>
      </c>
      <c r="J43" s="14" t="s">
        <v>30</v>
      </c>
      <c r="K43" s="15">
        <v>1.508</v>
      </c>
      <c r="L43" s="38"/>
      <c r="M43" s="29"/>
    </row>
    <row r="44" spans="1:13" s="16" customFormat="1" ht="21.75" customHeight="1" x14ac:dyDescent="0.25">
      <c r="A44" s="43">
        <v>20</v>
      </c>
      <c r="B44" s="27" t="s">
        <v>6</v>
      </c>
      <c r="C44" s="27">
        <v>1</v>
      </c>
      <c r="D44" s="27" t="s">
        <v>8</v>
      </c>
      <c r="E44" s="27" t="s">
        <v>15</v>
      </c>
      <c r="F44" s="41" t="s">
        <v>10</v>
      </c>
      <c r="G44" s="33" t="s">
        <v>48</v>
      </c>
      <c r="H44" s="12" t="s">
        <v>11</v>
      </c>
      <c r="I44" s="13" t="s">
        <v>12</v>
      </c>
      <c r="J44" s="14" t="s">
        <v>29</v>
      </c>
      <c r="K44" s="15">
        <v>8.9819999999999993</v>
      </c>
      <c r="L44" s="36">
        <f>SUM(K44:K45)</f>
        <v>10.489999999999998</v>
      </c>
      <c r="M44" s="27" t="s">
        <v>7</v>
      </c>
    </row>
    <row r="45" spans="1:13" s="16" customFormat="1" ht="21.75" customHeight="1" x14ac:dyDescent="0.25">
      <c r="A45" s="44"/>
      <c r="B45" s="29"/>
      <c r="C45" s="29"/>
      <c r="D45" s="29"/>
      <c r="E45" s="29"/>
      <c r="F45" s="42"/>
      <c r="G45" s="35"/>
      <c r="H45" s="12" t="s">
        <v>13</v>
      </c>
      <c r="I45" s="13" t="s">
        <v>14</v>
      </c>
      <c r="J45" s="14" t="s">
        <v>30</v>
      </c>
      <c r="K45" s="15">
        <v>1.508</v>
      </c>
      <c r="L45" s="38"/>
      <c r="M45" s="29"/>
    </row>
    <row r="46" spans="1:13" s="16" customFormat="1" ht="21.75" customHeight="1" x14ac:dyDescent="0.25">
      <c r="A46" s="43">
        <v>21</v>
      </c>
      <c r="B46" s="27" t="s">
        <v>6</v>
      </c>
      <c r="C46" s="27">
        <v>1</v>
      </c>
      <c r="D46" s="27" t="s">
        <v>8</v>
      </c>
      <c r="E46" s="27" t="s">
        <v>15</v>
      </c>
      <c r="F46" s="41" t="s">
        <v>10</v>
      </c>
      <c r="G46" s="33" t="s">
        <v>49</v>
      </c>
      <c r="H46" s="12" t="s">
        <v>11</v>
      </c>
      <c r="I46" s="13" t="s">
        <v>12</v>
      </c>
      <c r="J46" s="14" t="s">
        <v>29</v>
      </c>
      <c r="K46" s="15">
        <v>8.9819999999999993</v>
      </c>
      <c r="L46" s="36">
        <f>SUM(K46:K47)</f>
        <v>10.489999999999998</v>
      </c>
      <c r="M46" s="27" t="s">
        <v>7</v>
      </c>
    </row>
    <row r="47" spans="1:13" s="16" customFormat="1" ht="21.75" customHeight="1" x14ac:dyDescent="0.25">
      <c r="A47" s="44"/>
      <c r="B47" s="29"/>
      <c r="C47" s="29"/>
      <c r="D47" s="29"/>
      <c r="E47" s="29"/>
      <c r="F47" s="42"/>
      <c r="G47" s="35"/>
      <c r="H47" s="12" t="s">
        <v>13</v>
      </c>
      <c r="I47" s="13" t="s">
        <v>14</v>
      </c>
      <c r="J47" s="14" t="s">
        <v>30</v>
      </c>
      <c r="K47" s="15">
        <v>1.508</v>
      </c>
      <c r="L47" s="38"/>
      <c r="M47" s="29"/>
    </row>
    <row r="48" spans="1:13" s="16" customFormat="1" ht="21.75" customHeight="1" x14ac:dyDescent="0.25">
      <c r="A48" s="43">
        <v>22</v>
      </c>
      <c r="B48" s="27" t="s">
        <v>6</v>
      </c>
      <c r="C48" s="27">
        <v>1</v>
      </c>
      <c r="D48" s="27" t="s">
        <v>8</v>
      </c>
      <c r="E48" s="27" t="s">
        <v>15</v>
      </c>
      <c r="F48" s="41" t="s">
        <v>10</v>
      </c>
      <c r="G48" s="33" t="s">
        <v>50</v>
      </c>
      <c r="H48" s="12" t="s">
        <v>11</v>
      </c>
      <c r="I48" s="13" t="s">
        <v>12</v>
      </c>
      <c r="J48" s="14" t="s">
        <v>16</v>
      </c>
      <c r="K48" s="15">
        <v>8.9819999999999993</v>
      </c>
      <c r="L48" s="36">
        <f>SUM(K48:K49)</f>
        <v>10.489999999999998</v>
      </c>
      <c r="M48" s="27" t="s">
        <v>7</v>
      </c>
    </row>
    <row r="49" spans="1:13" s="16" customFormat="1" ht="21.75" customHeight="1" x14ac:dyDescent="0.25">
      <c r="A49" s="44"/>
      <c r="B49" s="29"/>
      <c r="C49" s="29"/>
      <c r="D49" s="29"/>
      <c r="E49" s="29"/>
      <c r="F49" s="42"/>
      <c r="G49" s="35"/>
      <c r="H49" s="12" t="s">
        <v>13</v>
      </c>
      <c r="I49" s="13" t="s">
        <v>14</v>
      </c>
      <c r="J49" s="14" t="s">
        <v>16</v>
      </c>
      <c r="K49" s="15">
        <v>1.508</v>
      </c>
      <c r="L49" s="38"/>
      <c r="M49" s="29"/>
    </row>
    <row r="50" spans="1:13" s="16" customFormat="1" ht="21.75" customHeight="1" x14ac:dyDescent="0.25">
      <c r="A50" s="43">
        <v>23</v>
      </c>
      <c r="B50" s="27" t="s">
        <v>6</v>
      </c>
      <c r="C50" s="27">
        <v>1</v>
      </c>
      <c r="D50" s="27" t="s">
        <v>8</v>
      </c>
      <c r="E50" s="27" t="s">
        <v>15</v>
      </c>
      <c r="F50" s="41" t="s">
        <v>10</v>
      </c>
      <c r="G50" s="33" t="s">
        <v>51</v>
      </c>
      <c r="H50" s="12" t="s">
        <v>11</v>
      </c>
      <c r="I50" s="13" t="s">
        <v>12</v>
      </c>
      <c r="J50" s="14" t="s">
        <v>29</v>
      </c>
      <c r="K50" s="15">
        <v>5.9119999999999999</v>
      </c>
      <c r="L50" s="36">
        <f>SUM(K50:K51)</f>
        <v>8.77</v>
      </c>
      <c r="M50" s="27" t="s">
        <v>7</v>
      </c>
    </row>
    <row r="51" spans="1:13" s="16" customFormat="1" ht="21.75" customHeight="1" x14ac:dyDescent="0.25">
      <c r="A51" s="44"/>
      <c r="B51" s="29"/>
      <c r="C51" s="29"/>
      <c r="D51" s="29"/>
      <c r="E51" s="29"/>
      <c r="F51" s="42"/>
      <c r="G51" s="35"/>
      <c r="H51" s="12" t="s">
        <v>13</v>
      </c>
      <c r="I51" s="13" t="s">
        <v>14</v>
      </c>
      <c r="J51" s="14" t="s">
        <v>30</v>
      </c>
      <c r="K51" s="15">
        <v>2.8580000000000001</v>
      </c>
      <c r="L51" s="38"/>
      <c r="M51" s="29"/>
    </row>
    <row r="52" spans="1:13" s="16" customFormat="1" ht="21.75" customHeight="1" x14ac:dyDescent="0.25">
      <c r="A52" s="43">
        <v>24</v>
      </c>
      <c r="B52" s="27" t="s">
        <v>6</v>
      </c>
      <c r="C52" s="27">
        <v>1</v>
      </c>
      <c r="D52" s="27" t="s">
        <v>8</v>
      </c>
      <c r="E52" s="27" t="s">
        <v>15</v>
      </c>
      <c r="F52" s="41" t="s">
        <v>10</v>
      </c>
      <c r="G52" s="33" t="s">
        <v>52</v>
      </c>
      <c r="H52" s="12" t="s">
        <v>11</v>
      </c>
      <c r="I52" s="13" t="s">
        <v>12</v>
      </c>
      <c r="J52" s="14" t="s">
        <v>29</v>
      </c>
      <c r="K52" s="15">
        <v>5.9119999999999999</v>
      </c>
      <c r="L52" s="36">
        <f>SUM(K52:K53)</f>
        <v>8.77</v>
      </c>
      <c r="M52" s="27" t="s">
        <v>7</v>
      </c>
    </row>
    <row r="53" spans="1:13" s="16" customFormat="1" ht="21.75" customHeight="1" x14ac:dyDescent="0.25">
      <c r="A53" s="44"/>
      <c r="B53" s="29"/>
      <c r="C53" s="29"/>
      <c r="D53" s="29"/>
      <c r="E53" s="29"/>
      <c r="F53" s="42"/>
      <c r="G53" s="35"/>
      <c r="H53" s="12" t="s">
        <v>13</v>
      </c>
      <c r="I53" s="13" t="s">
        <v>14</v>
      </c>
      <c r="J53" s="14" t="s">
        <v>30</v>
      </c>
      <c r="K53" s="15">
        <v>2.8580000000000001</v>
      </c>
      <c r="L53" s="38"/>
      <c r="M53" s="29"/>
    </row>
    <row r="54" spans="1:13" s="16" customFormat="1" ht="21.75" customHeight="1" x14ac:dyDescent="0.25">
      <c r="A54" s="43">
        <v>25</v>
      </c>
      <c r="B54" s="27" t="s">
        <v>6</v>
      </c>
      <c r="C54" s="27">
        <v>1</v>
      </c>
      <c r="D54" s="27" t="s">
        <v>8</v>
      </c>
      <c r="E54" s="27" t="s">
        <v>15</v>
      </c>
      <c r="F54" s="41" t="s">
        <v>10</v>
      </c>
      <c r="G54" s="33" t="s">
        <v>53</v>
      </c>
      <c r="H54" s="12" t="s">
        <v>11</v>
      </c>
      <c r="I54" s="13" t="s">
        <v>12</v>
      </c>
      <c r="J54" s="14" t="s">
        <v>30</v>
      </c>
      <c r="K54" s="15">
        <v>5.9119999999999999</v>
      </c>
      <c r="L54" s="36">
        <f>SUM(K54:K55)</f>
        <v>8.77</v>
      </c>
      <c r="M54" s="27" t="s">
        <v>7</v>
      </c>
    </row>
    <row r="55" spans="1:13" s="16" customFormat="1" ht="21.75" customHeight="1" x14ac:dyDescent="0.25">
      <c r="A55" s="44"/>
      <c r="B55" s="29"/>
      <c r="C55" s="29"/>
      <c r="D55" s="29"/>
      <c r="E55" s="29"/>
      <c r="F55" s="42"/>
      <c r="G55" s="35"/>
      <c r="H55" s="12" t="s">
        <v>13</v>
      </c>
      <c r="I55" s="13" t="s">
        <v>14</v>
      </c>
      <c r="J55" s="14" t="s">
        <v>30</v>
      </c>
      <c r="K55" s="15">
        <v>2.8580000000000001</v>
      </c>
      <c r="L55" s="38"/>
      <c r="M55" s="29"/>
    </row>
    <row r="56" spans="1:13" s="16" customFormat="1" ht="21.75" customHeight="1" x14ac:dyDescent="0.25">
      <c r="A56" s="43">
        <v>26</v>
      </c>
      <c r="B56" s="27" t="s">
        <v>6</v>
      </c>
      <c r="C56" s="27">
        <v>1</v>
      </c>
      <c r="D56" s="27" t="s">
        <v>8</v>
      </c>
      <c r="E56" s="27" t="s">
        <v>15</v>
      </c>
      <c r="F56" s="41" t="s">
        <v>10</v>
      </c>
      <c r="G56" s="33" t="s">
        <v>54</v>
      </c>
      <c r="H56" s="12" t="s">
        <v>11</v>
      </c>
      <c r="I56" s="13" t="s">
        <v>12</v>
      </c>
      <c r="J56" s="14" t="s">
        <v>30</v>
      </c>
      <c r="K56" s="15">
        <v>5.9119999999999999</v>
      </c>
      <c r="L56" s="36">
        <f>SUM(K56:K57)</f>
        <v>8.77</v>
      </c>
      <c r="M56" s="27" t="s">
        <v>7</v>
      </c>
    </row>
    <row r="57" spans="1:13" s="16" customFormat="1" ht="21.75" customHeight="1" x14ac:dyDescent="0.25">
      <c r="A57" s="44"/>
      <c r="B57" s="29"/>
      <c r="C57" s="29"/>
      <c r="D57" s="29"/>
      <c r="E57" s="29"/>
      <c r="F57" s="42"/>
      <c r="G57" s="35"/>
      <c r="H57" s="12" t="s">
        <v>13</v>
      </c>
      <c r="I57" s="13" t="s">
        <v>14</v>
      </c>
      <c r="J57" s="14" t="s">
        <v>30</v>
      </c>
      <c r="K57" s="15">
        <v>2.8580000000000001</v>
      </c>
      <c r="L57" s="38"/>
      <c r="M57" s="29"/>
    </row>
    <row r="58" spans="1:13" s="16" customFormat="1" ht="21.75" customHeight="1" x14ac:dyDescent="0.25">
      <c r="A58" s="43">
        <v>27</v>
      </c>
      <c r="B58" s="27" t="s">
        <v>6</v>
      </c>
      <c r="C58" s="27">
        <v>1</v>
      </c>
      <c r="D58" s="27" t="s">
        <v>8</v>
      </c>
      <c r="E58" s="27" t="s">
        <v>15</v>
      </c>
      <c r="F58" s="41" t="s">
        <v>10</v>
      </c>
      <c r="G58" s="33" t="s">
        <v>55</v>
      </c>
      <c r="H58" s="12" t="s">
        <v>11</v>
      </c>
      <c r="I58" s="13" t="s">
        <v>12</v>
      </c>
      <c r="J58" s="14" t="s">
        <v>30</v>
      </c>
      <c r="K58" s="15">
        <v>5.9119999999999999</v>
      </c>
      <c r="L58" s="36">
        <f>SUM(K58:K59)</f>
        <v>8.77</v>
      </c>
      <c r="M58" s="27" t="s">
        <v>7</v>
      </c>
    </row>
    <row r="59" spans="1:13" s="16" customFormat="1" ht="21.75" customHeight="1" x14ac:dyDescent="0.25">
      <c r="A59" s="44"/>
      <c r="B59" s="29"/>
      <c r="C59" s="29"/>
      <c r="D59" s="29"/>
      <c r="E59" s="29"/>
      <c r="F59" s="42"/>
      <c r="G59" s="35"/>
      <c r="H59" s="12" t="s">
        <v>13</v>
      </c>
      <c r="I59" s="13" t="s">
        <v>14</v>
      </c>
      <c r="J59" s="14" t="s">
        <v>30</v>
      </c>
      <c r="K59" s="15">
        <v>2.8580000000000001</v>
      </c>
      <c r="L59" s="38"/>
      <c r="M59" s="29"/>
    </row>
    <row r="60" spans="1:13" s="16" customFormat="1" ht="21.75" customHeight="1" x14ac:dyDescent="0.25">
      <c r="A60" s="43">
        <v>28</v>
      </c>
      <c r="B60" s="27" t="s">
        <v>6</v>
      </c>
      <c r="C60" s="27">
        <v>1</v>
      </c>
      <c r="D60" s="27" t="s">
        <v>8</v>
      </c>
      <c r="E60" s="27" t="s">
        <v>15</v>
      </c>
      <c r="F60" s="41" t="s">
        <v>10</v>
      </c>
      <c r="G60" s="33" t="s">
        <v>56</v>
      </c>
      <c r="H60" s="12" t="s">
        <v>11</v>
      </c>
      <c r="I60" s="13" t="s">
        <v>12</v>
      </c>
      <c r="J60" s="14" t="s">
        <v>83</v>
      </c>
      <c r="K60" s="15">
        <v>0.5</v>
      </c>
      <c r="L60" s="36">
        <f>SUM(K60:K61)</f>
        <v>2.86</v>
      </c>
      <c r="M60" s="27" t="s">
        <v>7</v>
      </c>
    </row>
    <row r="61" spans="1:13" s="16" customFormat="1" ht="21.75" customHeight="1" x14ac:dyDescent="0.25">
      <c r="A61" s="44"/>
      <c r="B61" s="29"/>
      <c r="C61" s="29"/>
      <c r="D61" s="29"/>
      <c r="E61" s="29"/>
      <c r="F61" s="42"/>
      <c r="G61" s="35"/>
      <c r="H61" s="12" t="s">
        <v>13</v>
      </c>
      <c r="I61" s="13" t="s">
        <v>14</v>
      </c>
      <c r="J61" s="14" t="s">
        <v>16</v>
      </c>
      <c r="K61" s="15">
        <v>2.36</v>
      </c>
      <c r="L61" s="38"/>
      <c r="M61" s="29"/>
    </row>
    <row r="62" spans="1:13" s="16" customFormat="1" ht="21.75" customHeight="1" x14ac:dyDescent="0.25">
      <c r="A62" s="43">
        <v>29</v>
      </c>
      <c r="B62" s="27" t="s">
        <v>6</v>
      </c>
      <c r="C62" s="27">
        <v>1</v>
      </c>
      <c r="D62" s="27" t="s">
        <v>8</v>
      </c>
      <c r="E62" s="27" t="s">
        <v>15</v>
      </c>
      <c r="F62" s="41" t="s">
        <v>10</v>
      </c>
      <c r="G62" s="33" t="s">
        <v>57</v>
      </c>
      <c r="H62" s="12" t="s">
        <v>11</v>
      </c>
      <c r="I62" s="13" t="s">
        <v>12</v>
      </c>
      <c r="J62" s="14" t="s">
        <v>83</v>
      </c>
      <c r="K62" s="15">
        <v>0.5</v>
      </c>
      <c r="L62" s="36">
        <f>SUM(K62:K63)</f>
        <v>2.86</v>
      </c>
      <c r="M62" s="27" t="s">
        <v>7</v>
      </c>
    </row>
    <row r="63" spans="1:13" s="16" customFormat="1" ht="21.75" customHeight="1" x14ac:dyDescent="0.25">
      <c r="A63" s="44"/>
      <c r="B63" s="29"/>
      <c r="C63" s="29"/>
      <c r="D63" s="29"/>
      <c r="E63" s="29"/>
      <c r="F63" s="42"/>
      <c r="G63" s="35"/>
      <c r="H63" s="12" t="s">
        <v>13</v>
      </c>
      <c r="I63" s="13" t="s">
        <v>14</v>
      </c>
      <c r="J63" s="14" t="s">
        <v>16</v>
      </c>
      <c r="K63" s="15">
        <v>2.36</v>
      </c>
      <c r="L63" s="38"/>
      <c r="M63" s="29"/>
    </row>
    <row r="64" spans="1:13" s="16" customFormat="1" ht="21.75" customHeight="1" x14ac:dyDescent="0.25">
      <c r="A64" s="43">
        <v>30</v>
      </c>
      <c r="B64" s="27" t="s">
        <v>6</v>
      </c>
      <c r="C64" s="27">
        <v>1</v>
      </c>
      <c r="D64" s="27" t="s">
        <v>8</v>
      </c>
      <c r="E64" s="27" t="s">
        <v>15</v>
      </c>
      <c r="F64" s="41" t="s">
        <v>10</v>
      </c>
      <c r="G64" s="33" t="s">
        <v>58</v>
      </c>
      <c r="H64" s="12" t="s">
        <v>11</v>
      </c>
      <c r="I64" s="13" t="s">
        <v>12</v>
      </c>
      <c r="J64" s="14" t="s">
        <v>16</v>
      </c>
      <c r="K64" s="15">
        <v>0.5</v>
      </c>
      <c r="L64" s="36">
        <f>SUM(K64:K65)</f>
        <v>2.86</v>
      </c>
      <c r="M64" s="27" t="s">
        <v>7</v>
      </c>
    </row>
    <row r="65" spans="1:13" s="16" customFormat="1" ht="21.75" customHeight="1" x14ac:dyDescent="0.25">
      <c r="A65" s="44"/>
      <c r="B65" s="29"/>
      <c r="C65" s="29"/>
      <c r="D65" s="29"/>
      <c r="E65" s="29"/>
      <c r="F65" s="42"/>
      <c r="G65" s="35"/>
      <c r="H65" s="12" t="s">
        <v>13</v>
      </c>
      <c r="I65" s="13" t="s">
        <v>14</v>
      </c>
      <c r="J65" s="14" t="s">
        <v>16</v>
      </c>
      <c r="K65" s="15">
        <v>2.36</v>
      </c>
      <c r="L65" s="38"/>
      <c r="M65" s="29"/>
    </row>
    <row r="66" spans="1:13" s="16" customFormat="1" ht="21.75" customHeight="1" x14ac:dyDescent="0.25">
      <c r="A66" s="43">
        <v>31</v>
      </c>
      <c r="B66" s="27" t="s">
        <v>6</v>
      </c>
      <c r="C66" s="27">
        <v>1</v>
      </c>
      <c r="D66" s="27" t="s">
        <v>8</v>
      </c>
      <c r="E66" s="27" t="s">
        <v>15</v>
      </c>
      <c r="F66" s="41" t="s">
        <v>10</v>
      </c>
      <c r="G66" s="33" t="s">
        <v>59</v>
      </c>
      <c r="H66" s="12" t="s">
        <v>11</v>
      </c>
      <c r="I66" s="13" t="s">
        <v>12</v>
      </c>
      <c r="J66" s="14" t="s">
        <v>16</v>
      </c>
      <c r="K66" s="15">
        <v>0.5</v>
      </c>
      <c r="L66" s="36">
        <f>SUM(K66:K67)</f>
        <v>2.86</v>
      </c>
      <c r="M66" s="27" t="s">
        <v>7</v>
      </c>
    </row>
    <row r="67" spans="1:13" s="16" customFormat="1" ht="21.75" customHeight="1" x14ac:dyDescent="0.25">
      <c r="A67" s="44"/>
      <c r="B67" s="29"/>
      <c r="C67" s="29"/>
      <c r="D67" s="29"/>
      <c r="E67" s="29"/>
      <c r="F67" s="42"/>
      <c r="G67" s="35"/>
      <c r="H67" s="12" t="s">
        <v>13</v>
      </c>
      <c r="I67" s="13" t="s">
        <v>14</v>
      </c>
      <c r="J67" s="14" t="s">
        <v>16</v>
      </c>
      <c r="K67" s="15">
        <v>2.36</v>
      </c>
      <c r="L67" s="38"/>
      <c r="M67" s="29"/>
    </row>
    <row r="68" spans="1:13" s="16" customFormat="1" ht="21.75" customHeight="1" x14ac:dyDescent="0.25">
      <c r="A68" s="43">
        <v>32</v>
      </c>
      <c r="B68" s="27" t="s">
        <v>6</v>
      </c>
      <c r="C68" s="27">
        <v>1</v>
      </c>
      <c r="D68" s="27" t="s">
        <v>8</v>
      </c>
      <c r="E68" s="27" t="s">
        <v>15</v>
      </c>
      <c r="F68" s="41" t="s">
        <v>10</v>
      </c>
      <c r="G68" s="33" t="s">
        <v>60</v>
      </c>
      <c r="H68" s="12" t="s">
        <v>11</v>
      </c>
      <c r="I68" s="13" t="s">
        <v>12</v>
      </c>
      <c r="J68" s="14" t="s">
        <v>83</v>
      </c>
      <c r="K68" s="15">
        <v>8.9819999999999993</v>
      </c>
      <c r="L68" s="36">
        <f>SUM(K68:K69)</f>
        <v>10.489999999999998</v>
      </c>
      <c r="M68" s="27" t="s">
        <v>7</v>
      </c>
    </row>
    <row r="69" spans="1:13" s="16" customFormat="1" ht="21.75" customHeight="1" x14ac:dyDescent="0.25">
      <c r="A69" s="44"/>
      <c r="B69" s="29"/>
      <c r="C69" s="29"/>
      <c r="D69" s="29"/>
      <c r="E69" s="29"/>
      <c r="F69" s="42"/>
      <c r="G69" s="35"/>
      <c r="H69" s="12" t="s">
        <v>13</v>
      </c>
      <c r="I69" s="13" t="s">
        <v>14</v>
      </c>
      <c r="J69" s="14" t="s">
        <v>16</v>
      </c>
      <c r="K69" s="15">
        <v>1.508</v>
      </c>
      <c r="L69" s="38"/>
      <c r="M69" s="29"/>
    </row>
    <row r="70" spans="1:13" s="16" customFormat="1" ht="21.75" customHeight="1" x14ac:dyDescent="0.25">
      <c r="A70" s="43">
        <v>33</v>
      </c>
      <c r="B70" s="27" t="s">
        <v>6</v>
      </c>
      <c r="C70" s="27">
        <v>1</v>
      </c>
      <c r="D70" s="27" t="s">
        <v>8</v>
      </c>
      <c r="E70" s="27" t="s">
        <v>15</v>
      </c>
      <c r="F70" s="41" t="s">
        <v>10</v>
      </c>
      <c r="G70" s="33" t="s">
        <v>61</v>
      </c>
      <c r="H70" s="12" t="s">
        <v>11</v>
      </c>
      <c r="I70" s="13" t="s">
        <v>12</v>
      </c>
      <c r="J70" s="14" t="s">
        <v>83</v>
      </c>
      <c r="K70" s="15">
        <v>0.5</v>
      </c>
      <c r="L70" s="36">
        <f>SUM(K70:K71)</f>
        <v>2.86</v>
      </c>
      <c r="M70" s="27" t="s">
        <v>7</v>
      </c>
    </row>
    <row r="71" spans="1:13" s="16" customFormat="1" ht="21.75" customHeight="1" x14ac:dyDescent="0.25">
      <c r="A71" s="44"/>
      <c r="B71" s="29"/>
      <c r="C71" s="29"/>
      <c r="D71" s="29"/>
      <c r="E71" s="29"/>
      <c r="F71" s="42"/>
      <c r="G71" s="35"/>
      <c r="H71" s="12" t="s">
        <v>13</v>
      </c>
      <c r="I71" s="13" t="s">
        <v>14</v>
      </c>
      <c r="J71" s="14" t="s">
        <v>16</v>
      </c>
      <c r="K71" s="15">
        <v>2.36</v>
      </c>
      <c r="L71" s="38"/>
      <c r="M71" s="29"/>
    </row>
    <row r="72" spans="1:13" s="16" customFormat="1" ht="21.75" customHeight="1" x14ac:dyDescent="0.25">
      <c r="A72" s="43">
        <v>34</v>
      </c>
      <c r="B72" s="27" t="s">
        <v>6</v>
      </c>
      <c r="C72" s="27">
        <v>1</v>
      </c>
      <c r="D72" s="27" t="s">
        <v>8</v>
      </c>
      <c r="E72" s="27" t="s">
        <v>15</v>
      </c>
      <c r="F72" s="41" t="s">
        <v>10</v>
      </c>
      <c r="G72" s="33" t="s">
        <v>62</v>
      </c>
      <c r="H72" s="12" t="s">
        <v>11</v>
      </c>
      <c r="I72" s="13" t="s">
        <v>12</v>
      </c>
      <c r="J72" s="14" t="s">
        <v>83</v>
      </c>
      <c r="K72" s="15">
        <v>0.5</v>
      </c>
      <c r="L72" s="36">
        <f>SUM(K72:K73)</f>
        <v>2.86</v>
      </c>
      <c r="M72" s="27" t="s">
        <v>7</v>
      </c>
    </row>
    <row r="73" spans="1:13" s="16" customFormat="1" ht="21.75" customHeight="1" x14ac:dyDescent="0.25">
      <c r="A73" s="44"/>
      <c r="B73" s="29"/>
      <c r="C73" s="29"/>
      <c r="D73" s="29"/>
      <c r="E73" s="29"/>
      <c r="F73" s="42"/>
      <c r="G73" s="35"/>
      <c r="H73" s="12" t="s">
        <v>13</v>
      </c>
      <c r="I73" s="13" t="s">
        <v>14</v>
      </c>
      <c r="J73" s="14" t="s">
        <v>16</v>
      </c>
      <c r="K73" s="15">
        <v>2.36</v>
      </c>
      <c r="L73" s="38"/>
      <c r="M73" s="29"/>
    </row>
    <row r="74" spans="1:13" s="16" customFormat="1" ht="21.75" customHeight="1" x14ac:dyDescent="0.25">
      <c r="A74" s="43">
        <v>35</v>
      </c>
      <c r="B74" s="27" t="s">
        <v>6</v>
      </c>
      <c r="C74" s="27">
        <v>1</v>
      </c>
      <c r="D74" s="27" t="s">
        <v>8</v>
      </c>
      <c r="E74" s="27" t="s">
        <v>15</v>
      </c>
      <c r="F74" s="41" t="s">
        <v>10</v>
      </c>
      <c r="G74" s="33" t="s">
        <v>63</v>
      </c>
      <c r="H74" s="12" t="s">
        <v>11</v>
      </c>
      <c r="I74" s="13" t="s">
        <v>12</v>
      </c>
      <c r="J74" s="14" t="s">
        <v>83</v>
      </c>
      <c r="K74" s="15">
        <v>0.5</v>
      </c>
      <c r="L74" s="36">
        <f>SUM(K74:K75)</f>
        <v>2.86</v>
      </c>
      <c r="M74" s="27" t="s">
        <v>7</v>
      </c>
    </row>
    <row r="75" spans="1:13" s="16" customFormat="1" ht="21.75" customHeight="1" x14ac:dyDescent="0.25">
      <c r="A75" s="44"/>
      <c r="B75" s="29"/>
      <c r="C75" s="29"/>
      <c r="D75" s="29"/>
      <c r="E75" s="29"/>
      <c r="F75" s="42"/>
      <c r="G75" s="35"/>
      <c r="H75" s="12" t="s">
        <v>13</v>
      </c>
      <c r="I75" s="13" t="s">
        <v>14</v>
      </c>
      <c r="J75" s="14" t="s">
        <v>16</v>
      </c>
      <c r="K75" s="15">
        <v>2.36</v>
      </c>
      <c r="L75" s="38"/>
      <c r="M75" s="29"/>
    </row>
    <row r="76" spans="1:13" s="16" customFormat="1" ht="21.75" customHeight="1" x14ac:dyDescent="0.25">
      <c r="A76" s="43">
        <v>36</v>
      </c>
      <c r="B76" s="27" t="s">
        <v>6</v>
      </c>
      <c r="C76" s="27">
        <v>1</v>
      </c>
      <c r="D76" s="27" t="s">
        <v>8</v>
      </c>
      <c r="E76" s="27" t="s">
        <v>15</v>
      </c>
      <c r="F76" s="41" t="s">
        <v>10</v>
      </c>
      <c r="G76" s="33" t="s">
        <v>64</v>
      </c>
      <c r="H76" s="12" t="s">
        <v>11</v>
      </c>
      <c r="I76" s="13" t="s">
        <v>12</v>
      </c>
      <c r="J76" s="14" t="s">
        <v>16</v>
      </c>
      <c r="K76" s="15">
        <v>0.5</v>
      </c>
      <c r="L76" s="36">
        <f>SUM(K76:K77)</f>
        <v>2.86</v>
      </c>
      <c r="M76" s="27" t="s">
        <v>7</v>
      </c>
    </row>
    <row r="77" spans="1:13" s="16" customFormat="1" ht="21.75" customHeight="1" x14ac:dyDescent="0.25">
      <c r="A77" s="44"/>
      <c r="B77" s="29"/>
      <c r="C77" s="29"/>
      <c r="D77" s="29"/>
      <c r="E77" s="29"/>
      <c r="F77" s="42"/>
      <c r="G77" s="35"/>
      <c r="H77" s="12" t="s">
        <v>13</v>
      </c>
      <c r="I77" s="13" t="s">
        <v>14</v>
      </c>
      <c r="J77" s="14" t="s">
        <v>16</v>
      </c>
      <c r="K77" s="15">
        <v>2.36</v>
      </c>
      <c r="L77" s="38"/>
      <c r="M77" s="29"/>
    </row>
    <row r="78" spans="1:13" s="16" customFormat="1" ht="21.75" customHeight="1" x14ac:dyDescent="0.25">
      <c r="A78" s="43">
        <v>37</v>
      </c>
      <c r="B78" s="27" t="s">
        <v>6</v>
      </c>
      <c r="C78" s="27">
        <v>1</v>
      </c>
      <c r="D78" s="27" t="s">
        <v>8</v>
      </c>
      <c r="E78" s="27" t="s">
        <v>15</v>
      </c>
      <c r="F78" s="41" t="s">
        <v>10</v>
      </c>
      <c r="G78" s="33" t="s">
        <v>65</v>
      </c>
      <c r="H78" s="12" t="s">
        <v>11</v>
      </c>
      <c r="I78" s="13" t="s">
        <v>12</v>
      </c>
      <c r="J78" s="14" t="s">
        <v>16</v>
      </c>
      <c r="K78" s="15">
        <v>0.65</v>
      </c>
      <c r="L78" s="36">
        <f>SUM(K78:K79)</f>
        <v>1.75</v>
      </c>
      <c r="M78" s="27" t="s">
        <v>7</v>
      </c>
    </row>
    <row r="79" spans="1:13" s="16" customFormat="1" ht="21.75" customHeight="1" x14ac:dyDescent="0.25">
      <c r="A79" s="44"/>
      <c r="B79" s="29"/>
      <c r="C79" s="29"/>
      <c r="D79" s="29"/>
      <c r="E79" s="29"/>
      <c r="F79" s="42"/>
      <c r="G79" s="35"/>
      <c r="H79" s="12" t="s">
        <v>13</v>
      </c>
      <c r="I79" s="13" t="s">
        <v>14</v>
      </c>
      <c r="J79" s="14" t="s">
        <v>16</v>
      </c>
      <c r="K79" s="15">
        <v>1.1000000000000001</v>
      </c>
      <c r="L79" s="38"/>
      <c r="M79" s="29"/>
    </row>
    <row r="80" spans="1:13" s="16" customFormat="1" ht="21.75" customHeight="1" x14ac:dyDescent="0.25">
      <c r="A80" s="43">
        <v>38</v>
      </c>
      <c r="B80" s="27" t="s">
        <v>6</v>
      </c>
      <c r="C80" s="27">
        <v>1</v>
      </c>
      <c r="D80" s="27" t="s">
        <v>8</v>
      </c>
      <c r="E80" s="27" t="s">
        <v>15</v>
      </c>
      <c r="F80" s="41" t="s">
        <v>10</v>
      </c>
      <c r="G80" s="33" t="s">
        <v>66</v>
      </c>
      <c r="H80" s="12" t="s">
        <v>11</v>
      </c>
      <c r="I80" s="13" t="s">
        <v>12</v>
      </c>
      <c r="J80" s="14" t="s">
        <v>16</v>
      </c>
      <c r="K80" s="15">
        <v>0.5</v>
      </c>
      <c r="L80" s="36">
        <f>SUM(K80:K81)</f>
        <v>2.86</v>
      </c>
      <c r="M80" s="27" t="s">
        <v>7</v>
      </c>
    </row>
    <row r="81" spans="1:13" s="16" customFormat="1" ht="21.75" customHeight="1" x14ac:dyDescent="0.25">
      <c r="A81" s="44"/>
      <c r="B81" s="29"/>
      <c r="C81" s="29"/>
      <c r="D81" s="29"/>
      <c r="E81" s="29"/>
      <c r="F81" s="42"/>
      <c r="G81" s="35"/>
      <c r="H81" s="12" t="s">
        <v>13</v>
      </c>
      <c r="I81" s="13" t="s">
        <v>14</v>
      </c>
      <c r="J81" s="14" t="s">
        <v>16</v>
      </c>
      <c r="K81" s="15">
        <v>2.36</v>
      </c>
      <c r="L81" s="38"/>
      <c r="M81" s="29"/>
    </row>
    <row r="82" spans="1:13" s="16" customFormat="1" ht="21.75" customHeight="1" x14ac:dyDescent="0.25">
      <c r="A82" s="43">
        <v>39</v>
      </c>
      <c r="B82" s="27" t="s">
        <v>6</v>
      </c>
      <c r="C82" s="27">
        <v>1</v>
      </c>
      <c r="D82" s="27" t="s">
        <v>8</v>
      </c>
      <c r="E82" s="27" t="s">
        <v>15</v>
      </c>
      <c r="F82" s="41" t="s">
        <v>10</v>
      </c>
      <c r="G82" s="33" t="s">
        <v>67</v>
      </c>
      <c r="H82" s="12" t="s">
        <v>11</v>
      </c>
      <c r="I82" s="13" t="s">
        <v>12</v>
      </c>
      <c r="J82" s="14" t="s">
        <v>16</v>
      </c>
      <c r="K82" s="15">
        <v>0.5</v>
      </c>
      <c r="L82" s="36">
        <f>SUM(K82:K83)</f>
        <v>2.86</v>
      </c>
      <c r="M82" s="27" t="s">
        <v>7</v>
      </c>
    </row>
    <row r="83" spans="1:13" s="16" customFormat="1" ht="21.75" customHeight="1" x14ac:dyDescent="0.25">
      <c r="A83" s="44"/>
      <c r="B83" s="29"/>
      <c r="C83" s="29"/>
      <c r="D83" s="29"/>
      <c r="E83" s="29"/>
      <c r="F83" s="42"/>
      <c r="G83" s="35"/>
      <c r="H83" s="12" t="s">
        <v>13</v>
      </c>
      <c r="I83" s="13" t="s">
        <v>14</v>
      </c>
      <c r="J83" s="14" t="s">
        <v>16</v>
      </c>
      <c r="K83" s="15">
        <v>2.36</v>
      </c>
      <c r="L83" s="38"/>
      <c r="M83" s="29"/>
    </row>
    <row r="84" spans="1:13" s="16" customFormat="1" ht="21.75" customHeight="1" x14ac:dyDescent="0.25">
      <c r="A84" s="43">
        <v>40</v>
      </c>
      <c r="B84" s="27" t="s">
        <v>6</v>
      </c>
      <c r="C84" s="27">
        <v>1</v>
      </c>
      <c r="D84" s="27" t="s">
        <v>8</v>
      </c>
      <c r="E84" s="27" t="s">
        <v>15</v>
      </c>
      <c r="F84" s="41" t="s">
        <v>10</v>
      </c>
      <c r="G84" s="33" t="s">
        <v>68</v>
      </c>
      <c r="H84" s="12" t="s">
        <v>11</v>
      </c>
      <c r="I84" s="13" t="s">
        <v>12</v>
      </c>
      <c r="J84" s="14" t="s">
        <v>83</v>
      </c>
      <c r="K84" s="15">
        <v>0.5</v>
      </c>
      <c r="L84" s="36">
        <f>SUM(K84:K85)</f>
        <v>2.86</v>
      </c>
      <c r="M84" s="27" t="s">
        <v>7</v>
      </c>
    </row>
    <row r="85" spans="1:13" s="16" customFormat="1" ht="21.75" customHeight="1" x14ac:dyDescent="0.25">
      <c r="A85" s="44"/>
      <c r="B85" s="29"/>
      <c r="C85" s="29"/>
      <c r="D85" s="29"/>
      <c r="E85" s="29"/>
      <c r="F85" s="42"/>
      <c r="G85" s="35"/>
      <c r="H85" s="12" t="s">
        <v>13</v>
      </c>
      <c r="I85" s="13" t="s">
        <v>14</v>
      </c>
      <c r="J85" s="14" t="s">
        <v>16</v>
      </c>
      <c r="K85" s="15">
        <v>2.36</v>
      </c>
      <c r="L85" s="38"/>
      <c r="M85" s="29"/>
    </row>
    <row r="86" spans="1:13" s="16" customFormat="1" ht="21.75" customHeight="1" x14ac:dyDescent="0.25">
      <c r="A86" s="43">
        <v>41</v>
      </c>
      <c r="B86" s="27" t="s">
        <v>6</v>
      </c>
      <c r="C86" s="27">
        <v>1</v>
      </c>
      <c r="D86" s="27" t="s">
        <v>8</v>
      </c>
      <c r="E86" s="27" t="s">
        <v>15</v>
      </c>
      <c r="F86" s="41" t="s">
        <v>10</v>
      </c>
      <c r="G86" s="33" t="s">
        <v>69</v>
      </c>
      <c r="H86" s="12" t="s">
        <v>11</v>
      </c>
      <c r="I86" s="13" t="s">
        <v>12</v>
      </c>
      <c r="J86" s="14" t="s">
        <v>83</v>
      </c>
      <c r="K86" s="15">
        <v>5.9119999999999999</v>
      </c>
      <c r="L86" s="36">
        <f>SUM(K86:K87)</f>
        <v>8.77</v>
      </c>
      <c r="M86" s="27" t="s">
        <v>7</v>
      </c>
    </row>
    <row r="87" spans="1:13" s="16" customFormat="1" ht="21.75" customHeight="1" x14ac:dyDescent="0.25">
      <c r="A87" s="44"/>
      <c r="B87" s="29"/>
      <c r="C87" s="29"/>
      <c r="D87" s="29"/>
      <c r="E87" s="29"/>
      <c r="F87" s="42"/>
      <c r="G87" s="35"/>
      <c r="H87" s="12" t="s">
        <v>13</v>
      </c>
      <c r="I87" s="13" t="s">
        <v>14</v>
      </c>
      <c r="J87" s="14" t="s">
        <v>16</v>
      </c>
      <c r="K87" s="15">
        <v>2.8580000000000001</v>
      </c>
      <c r="L87" s="38"/>
      <c r="M87" s="29"/>
    </row>
    <row r="88" spans="1:13" s="16" customFormat="1" ht="21.75" customHeight="1" x14ac:dyDescent="0.25">
      <c r="A88" s="43">
        <v>42</v>
      </c>
      <c r="B88" s="27" t="s">
        <v>6</v>
      </c>
      <c r="C88" s="27">
        <v>1</v>
      </c>
      <c r="D88" s="27" t="s">
        <v>8</v>
      </c>
      <c r="E88" s="27" t="s">
        <v>15</v>
      </c>
      <c r="F88" s="41" t="s">
        <v>10</v>
      </c>
      <c r="G88" s="33" t="s">
        <v>70</v>
      </c>
      <c r="H88" s="12" t="s">
        <v>11</v>
      </c>
      <c r="I88" s="13" t="s">
        <v>12</v>
      </c>
      <c r="J88" s="14" t="s">
        <v>83</v>
      </c>
      <c r="K88" s="15">
        <v>0.5</v>
      </c>
      <c r="L88" s="36">
        <f>SUM(K88:K89)</f>
        <v>2.86</v>
      </c>
      <c r="M88" s="27" t="s">
        <v>7</v>
      </c>
    </row>
    <row r="89" spans="1:13" s="16" customFormat="1" ht="21.75" customHeight="1" x14ac:dyDescent="0.25">
      <c r="A89" s="44"/>
      <c r="B89" s="29"/>
      <c r="C89" s="29"/>
      <c r="D89" s="29"/>
      <c r="E89" s="29"/>
      <c r="F89" s="42"/>
      <c r="G89" s="35"/>
      <c r="H89" s="12" t="s">
        <v>13</v>
      </c>
      <c r="I89" s="13" t="s">
        <v>14</v>
      </c>
      <c r="J89" s="14" t="s">
        <v>16</v>
      </c>
      <c r="K89" s="15">
        <v>2.36</v>
      </c>
      <c r="L89" s="38"/>
      <c r="M89" s="29"/>
    </row>
    <row r="90" spans="1:13" s="16" customFormat="1" ht="21.75" customHeight="1" x14ac:dyDescent="0.25">
      <c r="A90" s="43">
        <v>43</v>
      </c>
      <c r="B90" s="27" t="s">
        <v>6</v>
      </c>
      <c r="C90" s="27">
        <v>1</v>
      </c>
      <c r="D90" s="27" t="s">
        <v>8</v>
      </c>
      <c r="E90" s="27" t="s">
        <v>15</v>
      </c>
      <c r="F90" s="41" t="s">
        <v>10</v>
      </c>
      <c r="G90" s="33" t="s">
        <v>71</v>
      </c>
      <c r="H90" s="12" t="s">
        <v>11</v>
      </c>
      <c r="I90" s="13" t="s">
        <v>12</v>
      </c>
      <c r="J90" s="14" t="s">
        <v>16</v>
      </c>
      <c r="K90" s="15">
        <v>0.5</v>
      </c>
      <c r="L90" s="36">
        <f>SUM(K90:K91)</f>
        <v>2.86</v>
      </c>
      <c r="M90" s="27" t="s">
        <v>7</v>
      </c>
    </row>
    <row r="91" spans="1:13" s="16" customFormat="1" ht="21.75" customHeight="1" x14ac:dyDescent="0.25">
      <c r="A91" s="44"/>
      <c r="B91" s="29"/>
      <c r="C91" s="29"/>
      <c r="D91" s="29"/>
      <c r="E91" s="29"/>
      <c r="F91" s="42"/>
      <c r="G91" s="35"/>
      <c r="H91" s="12" t="s">
        <v>13</v>
      </c>
      <c r="I91" s="13" t="s">
        <v>14</v>
      </c>
      <c r="J91" s="14" t="s">
        <v>16</v>
      </c>
      <c r="K91" s="15">
        <v>2.36</v>
      </c>
      <c r="L91" s="38"/>
      <c r="M91" s="29"/>
    </row>
    <row r="92" spans="1:13" s="16" customFormat="1" ht="21.75" customHeight="1" x14ac:dyDescent="0.25">
      <c r="A92" s="43">
        <v>44</v>
      </c>
      <c r="B92" s="27" t="s">
        <v>6</v>
      </c>
      <c r="C92" s="27">
        <v>1</v>
      </c>
      <c r="D92" s="27" t="s">
        <v>8</v>
      </c>
      <c r="E92" s="27" t="s">
        <v>15</v>
      </c>
      <c r="F92" s="41" t="s">
        <v>10</v>
      </c>
      <c r="G92" s="33" t="s">
        <v>72</v>
      </c>
      <c r="H92" s="12" t="s">
        <v>11</v>
      </c>
      <c r="I92" s="13" t="s">
        <v>12</v>
      </c>
      <c r="J92" s="14" t="s">
        <v>16</v>
      </c>
      <c r="K92" s="15">
        <v>5.9119999999999999</v>
      </c>
      <c r="L92" s="36">
        <f>SUM(K92:K93)</f>
        <v>8.77</v>
      </c>
      <c r="M92" s="27" t="s">
        <v>7</v>
      </c>
    </row>
    <row r="93" spans="1:13" s="16" customFormat="1" ht="21.75" customHeight="1" x14ac:dyDescent="0.25">
      <c r="A93" s="44"/>
      <c r="B93" s="29"/>
      <c r="C93" s="29"/>
      <c r="D93" s="29"/>
      <c r="E93" s="29"/>
      <c r="F93" s="42"/>
      <c r="G93" s="35"/>
      <c r="H93" s="12" t="s">
        <v>13</v>
      </c>
      <c r="I93" s="13" t="s">
        <v>14</v>
      </c>
      <c r="J93" s="14" t="s">
        <v>16</v>
      </c>
      <c r="K93" s="15">
        <v>2.8580000000000001</v>
      </c>
      <c r="L93" s="38"/>
      <c r="M93" s="29"/>
    </row>
    <row r="94" spans="1:13" s="16" customFormat="1" ht="21.75" customHeight="1" x14ac:dyDescent="0.25">
      <c r="A94" s="43">
        <v>45</v>
      </c>
      <c r="B94" s="27" t="s">
        <v>6</v>
      </c>
      <c r="C94" s="27">
        <v>1</v>
      </c>
      <c r="D94" s="27" t="s">
        <v>8</v>
      </c>
      <c r="E94" s="27" t="s">
        <v>15</v>
      </c>
      <c r="F94" s="41" t="s">
        <v>10</v>
      </c>
      <c r="G94" s="33" t="s">
        <v>73</v>
      </c>
      <c r="H94" s="12" t="s">
        <v>11</v>
      </c>
      <c r="I94" s="13" t="s">
        <v>12</v>
      </c>
      <c r="J94" s="14" t="s">
        <v>16</v>
      </c>
      <c r="K94" s="15">
        <v>5.9119999999999999</v>
      </c>
      <c r="L94" s="36">
        <f>SUM(K94:K95)</f>
        <v>8.77</v>
      </c>
      <c r="M94" s="27" t="s">
        <v>7</v>
      </c>
    </row>
    <row r="95" spans="1:13" s="16" customFormat="1" ht="21.75" customHeight="1" x14ac:dyDescent="0.25">
      <c r="A95" s="44"/>
      <c r="B95" s="29"/>
      <c r="C95" s="29"/>
      <c r="D95" s="29"/>
      <c r="E95" s="29"/>
      <c r="F95" s="42"/>
      <c r="G95" s="35"/>
      <c r="H95" s="12" t="s">
        <v>13</v>
      </c>
      <c r="I95" s="13" t="s">
        <v>14</v>
      </c>
      <c r="J95" s="14" t="s">
        <v>16</v>
      </c>
      <c r="K95" s="15">
        <v>2.8580000000000001</v>
      </c>
      <c r="L95" s="38"/>
      <c r="M95" s="29"/>
    </row>
    <row r="96" spans="1:13" s="16" customFormat="1" ht="21.75" customHeight="1" x14ac:dyDescent="0.25">
      <c r="A96" s="43">
        <v>46</v>
      </c>
      <c r="B96" s="27" t="s">
        <v>6</v>
      </c>
      <c r="C96" s="27">
        <v>1</v>
      </c>
      <c r="D96" s="27" t="s">
        <v>8</v>
      </c>
      <c r="E96" s="27" t="s">
        <v>15</v>
      </c>
      <c r="F96" s="41" t="s">
        <v>10</v>
      </c>
      <c r="G96" s="33" t="s">
        <v>74</v>
      </c>
      <c r="H96" s="12" t="s">
        <v>11</v>
      </c>
      <c r="I96" s="13" t="s">
        <v>12</v>
      </c>
      <c r="J96" s="14" t="s">
        <v>16</v>
      </c>
      <c r="K96" s="15">
        <v>5.9119999999999999</v>
      </c>
      <c r="L96" s="36">
        <f>SUM(K96:K97)</f>
        <v>8.77</v>
      </c>
      <c r="M96" s="27" t="s">
        <v>7</v>
      </c>
    </row>
    <row r="97" spans="1:13" s="16" customFormat="1" ht="21.75" customHeight="1" x14ac:dyDescent="0.25">
      <c r="A97" s="44"/>
      <c r="B97" s="29"/>
      <c r="C97" s="29"/>
      <c r="D97" s="29"/>
      <c r="E97" s="29"/>
      <c r="F97" s="42"/>
      <c r="G97" s="35"/>
      <c r="H97" s="12" t="s">
        <v>13</v>
      </c>
      <c r="I97" s="13" t="s">
        <v>14</v>
      </c>
      <c r="J97" s="14" t="s">
        <v>16</v>
      </c>
      <c r="K97" s="15">
        <v>2.8580000000000001</v>
      </c>
      <c r="L97" s="38"/>
      <c r="M97" s="29"/>
    </row>
    <row r="98" spans="1:13" s="16" customFormat="1" ht="21.75" customHeight="1" x14ac:dyDescent="0.25">
      <c r="A98" s="43">
        <v>47</v>
      </c>
      <c r="B98" s="27" t="s">
        <v>6</v>
      </c>
      <c r="C98" s="27">
        <v>1</v>
      </c>
      <c r="D98" s="27" t="s">
        <v>8</v>
      </c>
      <c r="E98" s="27" t="s">
        <v>15</v>
      </c>
      <c r="F98" s="41" t="s">
        <v>10</v>
      </c>
      <c r="G98" s="33" t="s">
        <v>75</v>
      </c>
      <c r="H98" s="12" t="s">
        <v>11</v>
      </c>
      <c r="I98" s="13" t="s">
        <v>12</v>
      </c>
      <c r="J98" s="14" t="s">
        <v>16</v>
      </c>
      <c r="K98" s="15">
        <v>8.9819999999999993</v>
      </c>
      <c r="L98" s="36">
        <f>SUM(K98:K99)</f>
        <v>10.489999999999998</v>
      </c>
      <c r="M98" s="27" t="s">
        <v>7</v>
      </c>
    </row>
    <row r="99" spans="1:13" s="16" customFormat="1" ht="21.75" customHeight="1" x14ac:dyDescent="0.25">
      <c r="A99" s="44"/>
      <c r="B99" s="29"/>
      <c r="C99" s="29"/>
      <c r="D99" s="29"/>
      <c r="E99" s="29"/>
      <c r="F99" s="42"/>
      <c r="G99" s="35"/>
      <c r="H99" s="12" t="s">
        <v>13</v>
      </c>
      <c r="I99" s="13" t="s">
        <v>14</v>
      </c>
      <c r="J99" s="14" t="s">
        <v>16</v>
      </c>
      <c r="K99" s="15">
        <v>1.508</v>
      </c>
      <c r="L99" s="38"/>
      <c r="M99" s="29"/>
    </row>
    <row r="100" spans="1:13" s="16" customFormat="1" ht="21.75" customHeight="1" x14ac:dyDescent="0.25">
      <c r="A100" s="43">
        <v>48</v>
      </c>
      <c r="B100" s="27" t="s">
        <v>6</v>
      </c>
      <c r="C100" s="27">
        <v>1</v>
      </c>
      <c r="D100" s="27" t="s">
        <v>8</v>
      </c>
      <c r="E100" s="27" t="s">
        <v>15</v>
      </c>
      <c r="F100" s="41" t="s">
        <v>10</v>
      </c>
      <c r="G100" s="33" t="s">
        <v>76</v>
      </c>
      <c r="H100" s="12" t="s">
        <v>11</v>
      </c>
      <c r="I100" s="13" t="s">
        <v>12</v>
      </c>
      <c r="J100" s="14" t="s">
        <v>17</v>
      </c>
      <c r="K100" s="15">
        <v>0.5</v>
      </c>
      <c r="L100" s="36">
        <f>SUM(K100:K101)</f>
        <v>2.86</v>
      </c>
      <c r="M100" s="27" t="s">
        <v>7</v>
      </c>
    </row>
    <row r="101" spans="1:13" s="16" customFormat="1" ht="21.75" customHeight="1" x14ac:dyDescent="0.25">
      <c r="A101" s="44"/>
      <c r="B101" s="29"/>
      <c r="C101" s="29"/>
      <c r="D101" s="29"/>
      <c r="E101" s="29"/>
      <c r="F101" s="42"/>
      <c r="G101" s="35"/>
      <c r="H101" s="12" t="s">
        <v>13</v>
      </c>
      <c r="I101" s="13" t="s">
        <v>14</v>
      </c>
      <c r="J101" s="14" t="s">
        <v>16</v>
      </c>
      <c r="K101" s="15">
        <v>2.36</v>
      </c>
      <c r="L101" s="38"/>
      <c r="M101" s="29"/>
    </row>
    <row r="102" spans="1:13" s="16" customFormat="1" ht="21.75" customHeight="1" x14ac:dyDescent="0.25">
      <c r="A102" s="43">
        <v>49</v>
      </c>
      <c r="B102" s="27" t="s">
        <v>6</v>
      </c>
      <c r="C102" s="27">
        <v>1</v>
      </c>
      <c r="D102" s="27" t="s">
        <v>8</v>
      </c>
      <c r="E102" s="27" t="s">
        <v>15</v>
      </c>
      <c r="F102" s="41" t="s">
        <v>10</v>
      </c>
      <c r="G102" s="33" t="s">
        <v>77</v>
      </c>
      <c r="H102" s="12" t="s">
        <v>11</v>
      </c>
      <c r="I102" s="13" t="s">
        <v>12</v>
      </c>
      <c r="J102" s="14" t="s">
        <v>16</v>
      </c>
      <c r="K102" s="15">
        <v>0.5</v>
      </c>
      <c r="L102" s="36">
        <f>SUM(K102:K103)</f>
        <v>2.86</v>
      </c>
      <c r="M102" s="27" t="s">
        <v>7</v>
      </c>
    </row>
    <row r="103" spans="1:13" s="16" customFormat="1" ht="21.75" customHeight="1" x14ac:dyDescent="0.25">
      <c r="A103" s="44"/>
      <c r="B103" s="29"/>
      <c r="C103" s="29"/>
      <c r="D103" s="29"/>
      <c r="E103" s="29"/>
      <c r="F103" s="42"/>
      <c r="G103" s="35"/>
      <c r="H103" s="12" t="s">
        <v>13</v>
      </c>
      <c r="I103" s="13" t="s">
        <v>14</v>
      </c>
      <c r="J103" s="14" t="s">
        <v>16</v>
      </c>
      <c r="K103" s="15">
        <v>2.36</v>
      </c>
      <c r="L103" s="38"/>
      <c r="M103" s="29"/>
    </row>
    <row r="104" spans="1:13" s="16" customFormat="1" ht="21.75" customHeight="1" x14ac:dyDescent="0.25">
      <c r="A104" s="43">
        <v>50</v>
      </c>
      <c r="B104" s="27" t="s">
        <v>6</v>
      </c>
      <c r="C104" s="27">
        <v>1</v>
      </c>
      <c r="D104" s="27" t="s">
        <v>8</v>
      </c>
      <c r="E104" s="27" t="s">
        <v>15</v>
      </c>
      <c r="F104" s="41" t="s">
        <v>10</v>
      </c>
      <c r="G104" s="33" t="s">
        <v>78</v>
      </c>
      <c r="H104" s="12" t="s">
        <v>11</v>
      </c>
      <c r="I104" s="13" t="s">
        <v>12</v>
      </c>
      <c r="J104" s="14" t="s">
        <v>16</v>
      </c>
      <c r="K104" s="15">
        <v>8.9819999999999993</v>
      </c>
      <c r="L104" s="36">
        <f>SUM(K104:K105)</f>
        <v>10.489999999999998</v>
      </c>
      <c r="M104" s="27" t="s">
        <v>7</v>
      </c>
    </row>
    <row r="105" spans="1:13" s="16" customFormat="1" ht="21.75" customHeight="1" x14ac:dyDescent="0.25">
      <c r="A105" s="44"/>
      <c r="B105" s="29"/>
      <c r="C105" s="29"/>
      <c r="D105" s="29"/>
      <c r="E105" s="29"/>
      <c r="F105" s="42"/>
      <c r="G105" s="35"/>
      <c r="H105" s="12" t="s">
        <v>13</v>
      </c>
      <c r="I105" s="13" t="s">
        <v>14</v>
      </c>
      <c r="J105" s="14" t="s">
        <v>16</v>
      </c>
      <c r="K105" s="15">
        <v>1.508</v>
      </c>
      <c r="L105" s="38"/>
      <c r="M105" s="29"/>
    </row>
    <row r="106" spans="1:13" s="16" customFormat="1" ht="21.75" customHeight="1" x14ac:dyDescent="0.25">
      <c r="A106" s="43">
        <v>51</v>
      </c>
      <c r="B106" s="27" t="s">
        <v>6</v>
      </c>
      <c r="C106" s="27">
        <v>1</v>
      </c>
      <c r="D106" s="27" t="s">
        <v>8</v>
      </c>
      <c r="E106" s="27" t="s">
        <v>15</v>
      </c>
      <c r="F106" s="41" t="s">
        <v>10</v>
      </c>
      <c r="G106" s="33" t="s">
        <v>79</v>
      </c>
      <c r="H106" s="12" t="s">
        <v>11</v>
      </c>
      <c r="I106" s="13" t="s">
        <v>12</v>
      </c>
      <c r="J106" s="14" t="s">
        <v>16</v>
      </c>
      <c r="K106" s="15">
        <v>8.9819999999999993</v>
      </c>
      <c r="L106" s="36">
        <f>SUM(K106:K107)</f>
        <v>10.489999999999998</v>
      </c>
      <c r="M106" s="27" t="s">
        <v>7</v>
      </c>
    </row>
    <row r="107" spans="1:13" s="16" customFormat="1" ht="21.75" customHeight="1" x14ac:dyDescent="0.25">
      <c r="A107" s="44"/>
      <c r="B107" s="29"/>
      <c r="C107" s="29"/>
      <c r="D107" s="29"/>
      <c r="E107" s="29"/>
      <c r="F107" s="42"/>
      <c r="G107" s="35"/>
      <c r="H107" s="12" t="s">
        <v>13</v>
      </c>
      <c r="I107" s="13" t="s">
        <v>14</v>
      </c>
      <c r="J107" s="14" t="s">
        <v>16</v>
      </c>
      <c r="K107" s="15">
        <v>1.508</v>
      </c>
      <c r="L107" s="38"/>
      <c r="M107" s="29"/>
    </row>
    <row r="108" spans="1:13" s="16" customFormat="1" ht="21.75" customHeight="1" x14ac:dyDescent="0.25">
      <c r="A108" s="43">
        <v>52</v>
      </c>
      <c r="B108" s="27" t="s">
        <v>6</v>
      </c>
      <c r="C108" s="27">
        <v>1</v>
      </c>
      <c r="D108" s="27" t="s">
        <v>8</v>
      </c>
      <c r="E108" s="27" t="s">
        <v>15</v>
      </c>
      <c r="F108" s="41" t="s">
        <v>10</v>
      </c>
      <c r="G108" s="33" t="s">
        <v>80</v>
      </c>
      <c r="H108" s="12" t="s">
        <v>11</v>
      </c>
      <c r="I108" s="13" t="s">
        <v>12</v>
      </c>
      <c r="J108" s="14" t="s">
        <v>17</v>
      </c>
      <c r="K108" s="15">
        <v>0.5</v>
      </c>
      <c r="L108" s="36">
        <f>SUM(K108:K109)</f>
        <v>2.86</v>
      </c>
      <c r="M108" s="27" t="s">
        <v>7</v>
      </c>
    </row>
    <row r="109" spans="1:13" s="16" customFormat="1" ht="21.75" customHeight="1" x14ac:dyDescent="0.25">
      <c r="A109" s="44"/>
      <c r="B109" s="29"/>
      <c r="C109" s="29"/>
      <c r="D109" s="29"/>
      <c r="E109" s="29"/>
      <c r="F109" s="42"/>
      <c r="G109" s="35"/>
      <c r="H109" s="12" t="s">
        <v>13</v>
      </c>
      <c r="I109" s="13" t="s">
        <v>14</v>
      </c>
      <c r="J109" s="14" t="s">
        <v>16</v>
      </c>
      <c r="K109" s="15">
        <v>2.36</v>
      </c>
      <c r="L109" s="38"/>
      <c r="M109" s="29"/>
    </row>
    <row r="110" spans="1:13" s="16" customFormat="1" ht="21" customHeight="1" x14ac:dyDescent="0.25">
      <c r="A110" s="43">
        <v>53</v>
      </c>
      <c r="B110" s="27" t="s">
        <v>6</v>
      </c>
      <c r="C110" s="27">
        <v>1</v>
      </c>
      <c r="D110" s="27" t="s">
        <v>8</v>
      </c>
      <c r="E110" s="27" t="s">
        <v>15</v>
      </c>
      <c r="F110" s="41" t="s">
        <v>10</v>
      </c>
      <c r="G110" s="33" t="s">
        <v>81</v>
      </c>
      <c r="H110" s="12" t="s">
        <v>11</v>
      </c>
      <c r="I110" s="13" t="s">
        <v>12</v>
      </c>
      <c r="J110" s="14" t="s">
        <v>30</v>
      </c>
      <c r="K110" s="15">
        <v>5.9119999999999999</v>
      </c>
      <c r="L110" s="36">
        <f>SUM(K110:K111)</f>
        <v>8.77</v>
      </c>
      <c r="M110" s="27" t="s">
        <v>7</v>
      </c>
    </row>
    <row r="111" spans="1:13" s="16" customFormat="1" ht="21" customHeight="1" x14ac:dyDescent="0.25">
      <c r="A111" s="44"/>
      <c r="B111" s="29"/>
      <c r="C111" s="29"/>
      <c r="D111" s="29"/>
      <c r="E111" s="29"/>
      <c r="F111" s="42"/>
      <c r="G111" s="35"/>
      <c r="H111" s="12" t="s">
        <v>13</v>
      </c>
      <c r="I111" s="13" t="s">
        <v>14</v>
      </c>
      <c r="J111" s="14" t="s">
        <v>30</v>
      </c>
      <c r="K111" s="15">
        <v>2.8580000000000001</v>
      </c>
      <c r="L111" s="38"/>
      <c r="M111" s="29"/>
    </row>
    <row r="112" spans="1:13" s="23" customFormat="1" ht="21" customHeight="1" x14ac:dyDescent="0.25">
      <c r="A112" s="27">
        <v>54</v>
      </c>
      <c r="B112" s="27" t="s">
        <v>6</v>
      </c>
      <c r="C112" s="27">
        <v>1</v>
      </c>
      <c r="D112" s="27" t="s">
        <v>92</v>
      </c>
      <c r="E112" s="27" t="s">
        <v>15</v>
      </c>
      <c r="F112" s="27" t="s">
        <v>10</v>
      </c>
      <c r="G112" s="33" t="s">
        <v>84</v>
      </c>
      <c r="H112" s="21" t="s">
        <v>11</v>
      </c>
      <c r="I112" s="22" t="s">
        <v>12</v>
      </c>
      <c r="J112" s="14" t="s">
        <v>30</v>
      </c>
      <c r="K112" s="30">
        <v>3.62</v>
      </c>
      <c r="L112" s="36">
        <v>3.62</v>
      </c>
      <c r="M112" s="33" t="s">
        <v>7</v>
      </c>
    </row>
    <row r="113" spans="1:13" s="23" customFormat="1" ht="21" customHeight="1" x14ac:dyDescent="0.25">
      <c r="A113" s="28"/>
      <c r="B113" s="28"/>
      <c r="C113" s="28"/>
      <c r="D113" s="28"/>
      <c r="E113" s="28"/>
      <c r="F113" s="28"/>
      <c r="G113" s="34"/>
      <c r="H113" s="21" t="s">
        <v>85</v>
      </c>
      <c r="I113" s="22" t="s">
        <v>12</v>
      </c>
      <c r="J113" s="14" t="s">
        <v>30</v>
      </c>
      <c r="K113" s="31"/>
      <c r="L113" s="37"/>
      <c r="M113" s="34"/>
    </row>
    <row r="114" spans="1:13" s="23" customFormat="1" ht="21" customHeight="1" x14ac:dyDescent="0.25">
      <c r="A114" s="29"/>
      <c r="B114" s="29"/>
      <c r="C114" s="29"/>
      <c r="D114" s="29"/>
      <c r="E114" s="29"/>
      <c r="F114" s="29"/>
      <c r="G114" s="35"/>
      <c r="H114" s="24" t="s">
        <v>86</v>
      </c>
      <c r="I114" s="22" t="s">
        <v>14</v>
      </c>
      <c r="J114" s="14" t="s">
        <v>30</v>
      </c>
      <c r="K114" s="32"/>
      <c r="L114" s="38"/>
      <c r="M114" s="35"/>
    </row>
    <row r="115" spans="1:13" s="23" customFormat="1" ht="21" customHeight="1" x14ac:dyDescent="0.25">
      <c r="A115" s="27">
        <v>55</v>
      </c>
      <c r="B115" s="27" t="s">
        <v>6</v>
      </c>
      <c r="C115" s="27">
        <v>1</v>
      </c>
      <c r="D115" s="27" t="s">
        <v>92</v>
      </c>
      <c r="E115" s="27" t="s">
        <v>15</v>
      </c>
      <c r="F115" s="27" t="s">
        <v>10</v>
      </c>
      <c r="G115" s="33" t="s">
        <v>87</v>
      </c>
      <c r="H115" s="27" t="s">
        <v>11</v>
      </c>
      <c r="I115" s="39" t="s">
        <v>12</v>
      </c>
      <c r="J115" s="20" t="s">
        <v>93</v>
      </c>
      <c r="K115" s="25">
        <v>0.96</v>
      </c>
      <c r="L115" s="36">
        <v>4.4800000000000004</v>
      </c>
      <c r="M115" s="33" t="s">
        <v>7</v>
      </c>
    </row>
    <row r="116" spans="1:13" s="23" customFormat="1" ht="21" customHeight="1" x14ac:dyDescent="0.25">
      <c r="A116" s="28"/>
      <c r="B116" s="28"/>
      <c r="C116" s="28"/>
      <c r="D116" s="28"/>
      <c r="E116" s="28"/>
      <c r="F116" s="28"/>
      <c r="G116" s="34"/>
      <c r="H116" s="29"/>
      <c r="I116" s="40"/>
      <c r="J116" s="14" t="s">
        <v>30</v>
      </c>
      <c r="K116" s="25">
        <v>1.4810000000000001</v>
      </c>
      <c r="L116" s="37"/>
      <c r="M116" s="34"/>
    </row>
    <row r="117" spans="1:13" s="23" customFormat="1" ht="21" customHeight="1" x14ac:dyDescent="0.25">
      <c r="A117" s="28"/>
      <c r="B117" s="28"/>
      <c r="C117" s="28"/>
      <c r="D117" s="28"/>
      <c r="E117" s="28"/>
      <c r="F117" s="28"/>
      <c r="G117" s="34"/>
      <c r="H117" s="21" t="s">
        <v>88</v>
      </c>
      <c r="I117" s="22" t="s">
        <v>12</v>
      </c>
      <c r="J117" s="20" t="s">
        <v>93</v>
      </c>
      <c r="K117" s="25">
        <v>1.768</v>
      </c>
      <c r="L117" s="37"/>
      <c r="M117" s="34"/>
    </row>
    <row r="118" spans="1:13" s="23" customFormat="1" ht="21" customHeight="1" x14ac:dyDescent="0.25">
      <c r="A118" s="29"/>
      <c r="B118" s="29"/>
      <c r="C118" s="29"/>
      <c r="D118" s="29"/>
      <c r="E118" s="29"/>
      <c r="F118" s="29"/>
      <c r="G118" s="35"/>
      <c r="H118" s="26" t="s">
        <v>86</v>
      </c>
      <c r="I118" s="22" t="s">
        <v>14</v>
      </c>
      <c r="J118" s="20" t="s">
        <v>93</v>
      </c>
      <c r="K118" s="25">
        <v>0.27100000000000002</v>
      </c>
      <c r="L118" s="38"/>
      <c r="M118" s="35"/>
    </row>
    <row r="119" spans="1:13" s="23" customFormat="1" ht="21" customHeight="1" x14ac:dyDescent="0.25">
      <c r="A119" s="27">
        <v>56</v>
      </c>
      <c r="B119" s="27" t="s">
        <v>6</v>
      </c>
      <c r="C119" s="27">
        <v>1</v>
      </c>
      <c r="D119" s="27" t="s">
        <v>92</v>
      </c>
      <c r="E119" s="27" t="s">
        <v>15</v>
      </c>
      <c r="F119" s="27" t="s">
        <v>10</v>
      </c>
      <c r="G119" s="33" t="s">
        <v>95</v>
      </c>
      <c r="H119" s="21" t="s">
        <v>11</v>
      </c>
      <c r="I119" s="22" t="s">
        <v>12</v>
      </c>
      <c r="J119" s="14" t="s">
        <v>93</v>
      </c>
      <c r="K119" s="30">
        <v>18.21</v>
      </c>
      <c r="L119" s="36">
        <v>18.21</v>
      </c>
      <c r="M119" s="33" t="s">
        <v>7</v>
      </c>
    </row>
    <row r="120" spans="1:13" s="23" customFormat="1" ht="21" customHeight="1" x14ac:dyDescent="0.25">
      <c r="A120" s="28"/>
      <c r="B120" s="28"/>
      <c r="C120" s="28"/>
      <c r="D120" s="28"/>
      <c r="E120" s="28"/>
      <c r="F120" s="28"/>
      <c r="G120" s="34"/>
      <c r="H120" s="21" t="s">
        <v>89</v>
      </c>
      <c r="I120" s="22" t="s">
        <v>14</v>
      </c>
      <c r="J120" s="14" t="s">
        <v>93</v>
      </c>
      <c r="K120" s="31"/>
      <c r="L120" s="37"/>
      <c r="M120" s="34"/>
    </row>
    <row r="121" spans="1:13" s="23" customFormat="1" ht="21" customHeight="1" x14ac:dyDescent="0.25">
      <c r="A121" s="29"/>
      <c r="B121" s="29"/>
      <c r="C121" s="29"/>
      <c r="D121" s="29"/>
      <c r="E121" s="29"/>
      <c r="F121" s="29"/>
      <c r="G121" s="35"/>
      <c r="H121" s="24" t="s">
        <v>86</v>
      </c>
      <c r="I121" s="22" t="s">
        <v>12</v>
      </c>
      <c r="J121" s="14" t="s">
        <v>93</v>
      </c>
      <c r="K121" s="32"/>
      <c r="L121" s="38"/>
      <c r="M121" s="35"/>
    </row>
    <row r="122" spans="1:13" s="23" customFormat="1" ht="21" customHeight="1" x14ac:dyDescent="0.25">
      <c r="A122" s="27">
        <v>57</v>
      </c>
      <c r="B122" s="27" t="s">
        <v>6</v>
      </c>
      <c r="C122" s="27">
        <v>1</v>
      </c>
      <c r="D122" s="27" t="s">
        <v>92</v>
      </c>
      <c r="E122" s="27" t="s">
        <v>15</v>
      </c>
      <c r="F122" s="27" t="s">
        <v>10</v>
      </c>
      <c r="G122" s="33" t="s">
        <v>90</v>
      </c>
      <c r="H122" s="21" t="s">
        <v>11</v>
      </c>
      <c r="I122" s="22" t="s">
        <v>12</v>
      </c>
      <c r="J122" s="14" t="s">
        <v>30</v>
      </c>
      <c r="K122" s="30">
        <v>1.71</v>
      </c>
      <c r="L122" s="36">
        <v>4.8099999999999996</v>
      </c>
      <c r="M122" s="33" t="s">
        <v>7</v>
      </c>
    </row>
    <row r="123" spans="1:13" s="23" customFormat="1" ht="21" customHeight="1" x14ac:dyDescent="0.25">
      <c r="A123" s="28"/>
      <c r="B123" s="28"/>
      <c r="C123" s="28"/>
      <c r="D123" s="28"/>
      <c r="E123" s="28"/>
      <c r="F123" s="28"/>
      <c r="G123" s="34"/>
      <c r="H123" s="21" t="s">
        <v>91</v>
      </c>
      <c r="I123" s="22" t="s">
        <v>14</v>
      </c>
      <c r="J123" s="14" t="s">
        <v>30</v>
      </c>
      <c r="K123" s="31">
        <v>2.6539999999999999</v>
      </c>
      <c r="L123" s="37"/>
      <c r="M123" s="34"/>
    </row>
    <row r="124" spans="1:13" s="23" customFormat="1" ht="21" customHeight="1" x14ac:dyDescent="0.25">
      <c r="A124" s="29"/>
      <c r="B124" s="29"/>
      <c r="C124" s="29"/>
      <c r="D124" s="29"/>
      <c r="E124" s="29"/>
      <c r="F124" s="29"/>
      <c r="G124" s="35"/>
      <c r="H124" s="24" t="s">
        <v>86</v>
      </c>
      <c r="I124" s="22" t="s">
        <v>12</v>
      </c>
      <c r="J124" s="14" t="s">
        <v>94</v>
      </c>
      <c r="K124" s="32">
        <v>0.44600000000000001</v>
      </c>
      <c r="L124" s="38"/>
      <c r="M124" s="35"/>
    </row>
    <row r="125" spans="1:13" s="11" customFormat="1" ht="24.75" customHeight="1" x14ac:dyDescent="0.25">
      <c r="A125" s="8"/>
      <c r="B125" s="9"/>
      <c r="C125" s="8"/>
      <c r="D125" s="9"/>
      <c r="E125" s="9"/>
      <c r="F125" s="8"/>
      <c r="G125" s="9"/>
      <c r="H125" s="9"/>
      <c r="I125" s="9"/>
      <c r="J125" s="10"/>
      <c r="K125" s="17" t="s">
        <v>24</v>
      </c>
      <c r="L125" s="18">
        <f>SUM(L6:L124)</f>
        <v>410.03000000000026</v>
      </c>
      <c r="M125" s="8"/>
    </row>
    <row r="126" spans="1:13" ht="39.75" customHeight="1" x14ac:dyDescent="0.2"/>
    <row r="127" spans="1:13" ht="39.75" customHeight="1" x14ac:dyDescent="0.2"/>
    <row r="128" spans="1:13" ht="39.75" customHeight="1" x14ac:dyDescent="0.2"/>
    <row r="129" ht="39.75" customHeight="1" x14ac:dyDescent="0.2"/>
    <row r="130" ht="39.75" customHeight="1" x14ac:dyDescent="0.2"/>
    <row r="131" ht="39.75" customHeight="1" x14ac:dyDescent="0.2"/>
    <row r="132" ht="39.75" customHeight="1" x14ac:dyDescent="0.2"/>
    <row r="133" ht="39.75" customHeight="1" x14ac:dyDescent="0.2"/>
    <row r="134" ht="39.75" customHeight="1" x14ac:dyDescent="0.2"/>
    <row r="135" ht="39.75" customHeight="1" x14ac:dyDescent="0.2"/>
    <row r="136" ht="39.75" customHeight="1" x14ac:dyDescent="0.2"/>
    <row r="137" ht="39.75" customHeight="1" x14ac:dyDescent="0.2"/>
    <row r="138" ht="39.75" customHeight="1" x14ac:dyDescent="0.2"/>
    <row r="139" ht="39.75" customHeight="1" x14ac:dyDescent="0.2"/>
    <row r="140" ht="39.75" customHeight="1" x14ac:dyDescent="0.2"/>
    <row r="141" ht="39.75" customHeight="1" x14ac:dyDescent="0.2"/>
    <row r="142" ht="39.75" customHeight="1" x14ac:dyDescent="0.2"/>
    <row r="143" ht="39.75" customHeight="1" x14ac:dyDescent="0.2"/>
    <row r="144" ht="39.75" customHeight="1" x14ac:dyDescent="0.2"/>
    <row r="145" ht="39.75" customHeight="1" x14ac:dyDescent="0.2"/>
    <row r="146" ht="39.75" customHeight="1" x14ac:dyDescent="0.2"/>
    <row r="147" ht="39.75" customHeight="1" x14ac:dyDescent="0.2"/>
    <row r="148" ht="39.75" customHeight="1" x14ac:dyDescent="0.2"/>
    <row r="149" ht="39.75" customHeight="1" x14ac:dyDescent="0.2"/>
    <row r="150" ht="39.75" customHeight="1" x14ac:dyDescent="0.2"/>
    <row r="151" ht="39.75" customHeight="1" x14ac:dyDescent="0.2"/>
    <row r="152" ht="39.75" customHeight="1" x14ac:dyDescent="0.2"/>
    <row r="153" ht="39.75" customHeight="1" x14ac:dyDescent="0.2"/>
    <row r="154" ht="39.75" customHeight="1" x14ac:dyDescent="0.2"/>
    <row r="155" ht="39.75" customHeight="1" x14ac:dyDescent="0.2"/>
    <row r="156" ht="39.75" customHeight="1" x14ac:dyDescent="0.2"/>
    <row r="157" ht="39.75" customHeight="1" x14ac:dyDescent="0.2"/>
    <row r="158" ht="39.75" customHeight="1" x14ac:dyDescent="0.2"/>
    <row r="159" ht="39.75" customHeight="1" x14ac:dyDescent="0.2"/>
    <row r="160" ht="39.75" customHeight="1" x14ac:dyDescent="0.2"/>
    <row r="161" ht="39.75" customHeight="1" x14ac:dyDescent="0.2"/>
    <row r="162" ht="39.75" customHeight="1" x14ac:dyDescent="0.2"/>
    <row r="163" ht="39.75" customHeight="1" x14ac:dyDescent="0.2"/>
    <row r="164" ht="39.75" customHeight="1" x14ac:dyDescent="0.2"/>
    <row r="165" ht="39.75" customHeight="1" x14ac:dyDescent="0.2"/>
    <row r="166" ht="39.75" customHeight="1" x14ac:dyDescent="0.2"/>
    <row r="167" ht="39.75" customHeight="1" x14ac:dyDescent="0.2"/>
    <row r="168" ht="39.75" customHeight="1" x14ac:dyDescent="0.2"/>
    <row r="169" ht="39.75" customHeight="1" x14ac:dyDescent="0.2"/>
    <row r="170" ht="39.75" customHeight="1" x14ac:dyDescent="0.2"/>
    <row r="171" ht="39.75" customHeight="1" x14ac:dyDescent="0.2"/>
    <row r="172" ht="39.75" customHeight="1" x14ac:dyDescent="0.2"/>
    <row r="173" ht="39.75" customHeight="1" x14ac:dyDescent="0.2"/>
    <row r="174" ht="39.75" customHeight="1" x14ac:dyDescent="0.2"/>
    <row r="175" ht="39.75" customHeight="1" x14ac:dyDescent="0.2"/>
    <row r="176" ht="39.75" customHeight="1" x14ac:dyDescent="0.2"/>
    <row r="177" ht="39.75" customHeight="1" x14ac:dyDescent="0.2"/>
    <row r="178" ht="39.75" customHeight="1" x14ac:dyDescent="0.2"/>
    <row r="179" ht="39.75" customHeight="1" x14ac:dyDescent="0.2"/>
    <row r="180" ht="39.75" customHeight="1" x14ac:dyDescent="0.2"/>
    <row r="181" ht="39.75" customHeight="1" x14ac:dyDescent="0.2"/>
    <row r="182" ht="39.75" customHeight="1" x14ac:dyDescent="0.2"/>
    <row r="183" ht="39.75" customHeight="1" x14ac:dyDescent="0.2"/>
    <row r="184" ht="39.75" customHeight="1" x14ac:dyDescent="0.2"/>
    <row r="185" ht="39.75" customHeight="1" x14ac:dyDescent="0.2"/>
    <row r="186" ht="39.75" customHeight="1" x14ac:dyDescent="0.2"/>
    <row r="187" ht="39.75" customHeight="1" x14ac:dyDescent="0.2"/>
    <row r="188" ht="39.75" customHeight="1" x14ac:dyDescent="0.2"/>
    <row r="189" ht="39.75" customHeight="1" x14ac:dyDescent="0.2"/>
    <row r="190" ht="39.75" customHeight="1" x14ac:dyDescent="0.2"/>
    <row r="191" ht="39.75" customHeight="1" x14ac:dyDescent="0.2"/>
    <row r="192" ht="39.75" customHeight="1" x14ac:dyDescent="0.2"/>
    <row r="193" ht="39.75" customHeight="1" x14ac:dyDescent="0.2"/>
    <row r="194" ht="39.75" customHeight="1" x14ac:dyDescent="0.2"/>
    <row r="195" ht="39.75" customHeight="1" x14ac:dyDescent="0.2"/>
    <row r="196" ht="39.75" customHeight="1" x14ac:dyDescent="0.2"/>
    <row r="197" ht="39.75" customHeight="1" x14ac:dyDescent="0.2"/>
    <row r="198" ht="39.75" customHeight="1" x14ac:dyDescent="0.2"/>
    <row r="199" ht="39.75" customHeight="1" x14ac:dyDescent="0.2"/>
    <row r="200" ht="39.75" customHeight="1" x14ac:dyDescent="0.2"/>
    <row r="201" ht="39.75" customHeight="1" x14ac:dyDescent="0.2"/>
    <row r="202" ht="39.75" customHeight="1" x14ac:dyDescent="0.2"/>
    <row r="203" ht="39.75" customHeight="1" x14ac:dyDescent="0.2"/>
    <row r="204" ht="39.75" customHeight="1" x14ac:dyDescent="0.2"/>
    <row r="205" ht="39.75" customHeight="1" x14ac:dyDescent="0.2"/>
    <row r="206" ht="39.75" customHeight="1" x14ac:dyDescent="0.2"/>
    <row r="207" ht="39.75" customHeight="1" x14ac:dyDescent="0.2"/>
  </sheetData>
  <mergeCells count="532">
    <mergeCell ref="A122:A124"/>
    <mergeCell ref="C122:C124"/>
    <mergeCell ref="B122:B124"/>
    <mergeCell ref="D122:D124"/>
    <mergeCell ref="E122:E124"/>
    <mergeCell ref="A115:A118"/>
    <mergeCell ref="C115:C118"/>
    <mergeCell ref="L1:M1"/>
    <mergeCell ref="A2:M2"/>
    <mergeCell ref="J4:J5"/>
    <mergeCell ref="M4:M5"/>
    <mergeCell ref="K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A7"/>
    <mergeCell ref="E6:E7"/>
    <mergeCell ref="G6:G7"/>
    <mergeCell ref="L6:L7"/>
    <mergeCell ref="M6:M7"/>
    <mergeCell ref="A8:A9"/>
    <mergeCell ref="E8:E9"/>
    <mergeCell ref="G8:G9"/>
    <mergeCell ref="L8:L9"/>
    <mergeCell ref="M8:M9"/>
    <mergeCell ref="A10:A11"/>
    <mergeCell ref="E10:E11"/>
    <mergeCell ref="G10:G11"/>
    <mergeCell ref="L10:L11"/>
    <mergeCell ref="M10:M11"/>
    <mergeCell ref="A12:A13"/>
    <mergeCell ref="E12:E13"/>
    <mergeCell ref="G12:G13"/>
    <mergeCell ref="L12:L13"/>
    <mergeCell ref="M12:M13"/>
    <mergeCell ref="A14:A15"/>
    <mergeCell ref="E14:E15"/>
    <mergeCell ref="G14:G15"/>
    <mergeCell ref="L14:L15"/>
    <mergeCell ref="M14:M15"/>
    <mergeCell ref="A16:A17"/>
    <mergeCell ref="E16:E17"/>
    <mergeCell ref="G16:G17"/>
    <mergeCell ref="L16:L17"/>
    <mergeCell ref="M16:M17"/>
    <mergeCell ref="A18:A19"/>
    <mergeCell ref="E18:E19"/>
    <mergeCell ref="G18:G19"/>
    <mergeCell ref="L18:L19"/>
    <mergeCell ref="M18:M19"/>
    <mergeCell ref="A20:A21"/>
    <mergeCell ref="E20:E21"/>
    <mergeCell ref="G20:G21"/>
    <mergeCell ref="L20:L21"/>
    <mergeCell ref="M20:M21"/>
    <mergeCell ref="C18:C19"/>
    <mergeCell ref="D18:D19"/>
    <mergeCell ref="B20:B21"/>
    <mergeCell ref="C20:C21"/>
    <mergeCell ref="D20:D21"/>
    <mergeCell ref="A22:A23"/>
    <mergeCell ref="E22:E23"/>
    <mergeCell ref="G22:G23"/>
    <mergeCell ref="L22:L23"/>
    <mergeCell ref="M22:M23"/>
    <mergeCell ref="A24:A25"/>
    <mergeCell ref="E24:E25"/>
    <mergeCell ref="G24:G25"/>
    <mergeCell ref="L24:L25"/>
    <mergeCell ref="M24:M25"/>
    <mergeCell ref="B22:B23"/>
    <mergeCell ref="C22:C23"/>
    <mergeCell ref="D22:D23"/>
    <mergeCell ref="B24:B25"/>
    <mergeCell ref="C24:C25"/>
    <mergeCell ref="D24:D25"/>
    <mergeCell ref="A26:A27"/>
    <mergeCell ref="E26:E27"/>
    <mergeCell ref="G26:G27"/>
    <mergeCell ref="L26:L27"/>
    <mergeCell ref="M26:M27"/>
    <mergeCell ref="A28:A29"/>
    <mergeCell ref="E28:E29"/>
    <mergeCell ref="G28:G29"/>
    <mergeCell ref="L28:L29"/>
    <mergeCell ref="M28:M29"/>
    <mergeCell ref="B26:B27"/>
    <mergeCell ref="C26:C27"/>
    <mergeCell ref="D26:D27"/>
    <mergeCell ref="B28:B29"/>
    <mergeCell ref="C28:C29"/>
    <mergeCell ref="D28:D29"/>
    <mergeCell ref="A30:A31"/>
    <mergeCell ref="E30:E31"/>
    <mergeCell ref="G30:G31"/>
    <mergeCell ref="L30:L31"/>
    <mergeCell ref="M30:M31"/>
    <mergeCell ref="A32:A33"/>
    <mergeCell ref="E32:E33"/>
    <mergeCell ref="G32:G33"/>
    <mergeCell ref="L32:L33"/>
    <mergeCell ref="M32:M33"/>
    <mergeCell ref="B30:B31"/>
    <mergeCell ref="C30:C31"/>
    <mergeCell ref="D30:D31"/>
    <mergeCell ref="B32:B33"/>
    <mergeCell ref="C32:C33"/>
    <mergeCell ref="D32:D33"/>
    <mergeCell ref="A34:A35"/>
    <mergeCell ref="E34:E35"/>
    <mergeCell ref="G34:G35"/>
    <mergeCell ref="L34:L35"/>
    <mergeCell ref="M34:M35"/>
    <mergeCell ref="A36:A37"/>
    <mergeCell ref="E36:E37"/>
    <mergeCell ref="G36:G37"/>
    <mergeCell ref="L36:L37"/>
    <mergeCell ref="M36:M37"/>
    <mergeCell ref="B34:B35"/>
    <mergeCell ref="C34:C35"/>
    <mergeCell ref="D34:D35"/>
    <mergeCell ref="B36:B37"/>
    <mergeCell ref="C36:C37"/>
    <mergeCell ref="D36:D37"/>
    <mergeCell ref="A38:A39"/>
    <mergeCell ref="E38:E39"/>
    <mergeCell ref="G38:G39"/>
    <mergeCell ref="L38:L39"/>
    <mergeCell ref="M38:M39"/>
    <mergeCell ref="A40:A41"/>
    <mergeCell ref="E40:E41"/>
    <mergeCell ref="G40:G41"/>
    <mergeCell ref="L40:L41"/>
    <mergeCell ref="M40:M41"/>
    <mergeCell ref="B38:B39"/>
    <mergeCell ref="C38:C39"/>
    <mergeCell ref="D38:D39"/>
    <mergeCell ref="B40:B41"/>
    <mergeCell ref="C40:C41"/>
    <mergeCell ref="D40:D41"/>
    <mergeCell ref="A42:A43"/>
    <mergeCell ref="E42:E43"/>
    <mergeCell ref="G42:G43"/>
    <mergeCell ref="L42:L43"/>
    <mergeCell ref="M42:M43"/>
    <mergeCell ref="A44:A45"/>
    <mergeCell ref="E44:E45"/>
    <mergeCell ref="G44:G45"/>
    <mergeCell ref="L44:L45"/>
    <mergeCell ref="M44:M45"/>
    <mergeCell ref="B42:B43"/>
    <mergeCell ref="C42:C43"/>
    <mergeCell ref="D42:D43"/>
    <mergeCell ref="B44:B45"/>
    <mergeCell ref="C44:C45"/>
    <mergeCell ref="D44:D45"/>
    <mergeCell ref="A46:A47"/>
    <mergeCell ref="E46:E47"/>
    <mergeCell ref="G46:G47"/>
    <mergeCell ref="L46:L47"/>
    <mergeCell ref="M46:M47"/>
    <mergeCell ref="A48:A49"/>
    <mergeCell ref="E48:E49"/>
    <mergeCell ref="G48:G49"/>
    <mergeCell ref="L48:L49"/>
    <mergeCell ref="M48:M49"/>
    <mergeCell ref="B46:B47"/>
    <mergeCell ref="C46:C47"/>
    <mergeCell ref="D46:D47"/>
    <mergeCell ref="B48:B49"/>
    <mergeCell ref="C48:C49"/>
    <mergeCell ref="D48:D49"/>
    <mergeCell ref="F48:F49"/>
    <mergeCell ref="A50:A51"/>
    <mergeCell ref="E50:E51"/>
    <mergeCell ref="G50:G51"/>
    <mergeCell ref="L50:L51"/>
    <mergeCell ref="M50:M51"/>
    <mergeCell ref="A52:A53"/>
    <mergeCell ref="E52:E53"/>
    <mergeCell ref="G52:G53"/>
    <mergeCell ref="L52:L53"/>
    <mergeCell ref="M52:M53"/>
    <mergeCell ref="B50:B51"/>
    <mergeCell ref="C50:C51"/>
    <mergeCell ref="D50:D51"/>
    <mergeCell ref="B52:B53"/>
    <mergeCell ref="C52:C53"/>
    <mergeCell ref="D52:D53"/>
    <mergeCell ref="F50:F51"/>
    <mergeCell ref="F52:F53"/>
    <mergeCell ref="A54:A55"/>
    <mergeCell ref="E54:E55"/>
    <mergeCell ref="G54:G55"/>
    <mergeCell ref="L54:L55"/>
    <mergeCell ref="M54:M55"/>
    <mergeCell ref="A56:A57"/>
    <mergeCell ref="E56:E57"/>
    <mergeCell ref="G56:G57"/>
    <mergeCell ref="L56:L57"/>
    <mergeCell ref="M56:M57"/>
    <mergeCell ref="B54:B55"/>
    <mergeCell ref="C54:C55"/>
    <mergeCell ref="D54:D55"/>
    <mergeCell ref="B56:B57"/>
    <mergeCell ref="C56:C57"/>
    <mergeCell ref="D56:D57"/>
    <mergeCell ref="F54:F55"/>
    <mergeCell ref="F56:F57"/>
    <mergeCell ref="A58:A59"/>
    <mergeCell ref="E58:E59"/>
    <mergeCell ref="G58:G59"/>
    <mergeCell ref="L58:L59"/>
    <mergeCell ref="M58:M59"/>
    <mergeCell ref="A60:A61"/>
    <mergeCell ref="E60:E61"/>
    <mergeCell ref="G60:G61"/>
    <mergeCell ref="L60:L61"/>
    <mergeCell ref="M60:M61"/>
    <mergeCell ref="B58:B59"/>
    <mergeCell ref="C58:C59"/>
    <mergeCell ref="D58:D59"/>
    <mergeCell ref="B60:B61"/>
    <mergeCell ref="C60:C61"/>
    <mergeCell ref="D60:D61"/>
    <mergeCell ref="F58:F59"/>
    <mergeCell ref="F60:F61"/>
    <mergeCell ref="A62:A63"/>
    <mergeCell ref="E62:E63"/>
    <mergeCell ref="G62:G63"/>
    <mergeCell ref="L62:L63"/>
    <mergeCell ref="M62:M63"/>
    <mergeCell ref="A64:A65"/>
    <mergeCell ref="E64:E65"/>
    <mergeCell ref="G64:G65"/>
    <mergeCell ref="L64:L65"/>
    <mergeCell ref="M64:M65"/>
    <mergeCell ref="B62:B63"/>
    <mergeCell ref="C62:C63"/>
    <mergeCell ref="D62:D63"/>
    <mergeCell ref="B64:B65"/>
    <mergeCell ref="C64:C65"/>
    <mergeCell ref="D64:D65"/>
    <mergeCell ref="F62:F63"/>
    <mergeCell ref="F64:F65"/>
    <mergeCell ref="A66:A67"/>
    <mergeCell ref="E66:E67"/>
    <mergeCell ref="G66:G67"/>
    <mergeCell ref="L66:L67"/>
    <mergeCell ref="M66:M67"/>
    <mergeCell ref="A68:A69"/>
    <mergeCell ref="E68:E69"/>
    <mergeCell ref="G68:G69"/>
    <mergeCell ref="L68:L69"/>
    <mergeCell ref="M68:M69"/>
    <mergeCell ref="B66:B67"/>
    <mergeCell ref="C66:C67"/>
    <mergeCell ref="D66:D67"/>
    <mergeCell ref="B68:B69"/>
    <mergeCell ref="C68:C69"/>
    <mergeCell ref="D68:D69"/>
    <mergeCell ref="F66:F67"/>
    <mergeCell ref="F68:F69"/>
    <mergeCell ref="A70:A71"/>
    <mergeCell ref="E70:E71"/>
    <mergeCell ref="G70:G71"/>
    <mergeCell ref="L70:L71"/>
    <mergeCell ref="M70:M71"/>
    <mergeCell ref="A72:A73"/>
    <mergeCell ref="E72:E73"/>
    <mergeCell ref="G72:G73"/>
    <mergeCell ref="L72:L73"/>
    <mergeCell ref="M72:M73"/>
    <mergeCell ref="B70:B71"/>
    <mergeCell ref="C70:C71"/>
    <mergeCell ref="D70:D71"/>
    <mergeCell ref="B72:B73"/>
    <mergeCell ref="C72:C73"/>
    <mergeCell ref="D72:D73"/>
    <mergeCell ref="F70:F71"/>
    <mergeCell ref="F72:F73"/>
    <mergeCell ref="A74:A75"/>
    <mergeCell ref="E74:E75"/>
    <mergeCell ref="G74:G75"/>
    <mergeCell ref="L74:L75"/>
    <mergeCell ref="M74:M75"/>
    <mergeCell ref="A76:A77"/>
    <mergeCell ref="E76:E77"/>
    <mergeCell ref="G76:G77"/>
    <mergeCell ref="L76:L77"/>
    <mergeCell ref="M76:M77"/>
    <mergeCell ref="B74:B75"/>
    <mergeCell ref="C74:C75"/>
    <mergeCell ref="D74:D75"/>
    <mergeCell ref="B76:B77"/>
    <mergeCell ref="C76:C77"/>
    <mergeCell ref="D76:D77"/>
    <mergeCell ref="F74:F75"/>
    <mergeCell ref="F76:F77"/>
    <mergeCell ref="A78:A79"/>
    <mergeCell ref="E78:E79"/>
    <mergeCell ref="G78:G79"/>
    <mergeCell ref="L78:L79"/>
    <mergeCell ref="M78:M79"/>
    <mergeCell ref="A80:A81"/>
    <mergeCell ref="E80:E81"/>
    <mergeCell ref="G80:G81"/>
    <mergeCell ref="L80:L81"/>
    <mergeCell ref="M80:M81"/>
    <mergeCell ref="B78:B79"/>
    <mergeCell ref="C78:C79"/>
    <mergeCell ref="D78:D79"/>
    <mergeCell ref="B80:B81"/>
    <mergeCell ref="C80:C81"/>
    <mergeCell ref="D80:D81"/>
    <mergeCell ref="F78:F79"/>
    <mergeCell ref="F80:F81"/>
    <mergeCell ref="A82:A83"/>
    <mergeCell ref="E82:E83"/>
    <mergeCell ref="G82:G83"/>
    <mergeCell ref="L82:L83"/>
    <mergeCell ref="M82:M83"/>
    <mergeCell ref="A84:A85"/>
    <mergeCell ref="E84:E85"/>
    <mergeCell ref="G84:G85"/>
    <mergeCell ref="L84:L85"/>
    <mergeCell ref="M84:M85"/>
    <mergeCell ref="B82:B83"/>
    <mergeCell ref="C82:C83"/>
    <mergeCell ref="D82:D83"/>
    <mergeCell ref="B84:B85"/>
    <mergeCell ref="C84:C85"/>
    <mergeCell ref="D84:D85"/>
    <mergeCell ref="F82:F83"/>
    <mergeCell ref="F84:F85"/>
    <mergeCell ref="A86:A87"/>
    <mergeCell ref="E86:E87"/>
    <mergeCell ref="G86:G87"/>
    <mergeCell ref="L86:L87"/>
    <mergeCell ref="M86:M87"/>
    <mergeCell ref="A88:A89"/>
    <mergeCell ref="E88:E89"/>
    <mergeCell ref="G88:G89"/>
    <mergeCell ref="L88:L89"/>
    <mergeCell ref="M88:M89"/>
    <mergeCell ref="B86:B87"/>
    <mergeCell ref="C86:C87"/>
    <mergeCell ref="D86:D87"/>
    <mergeCell ref="B88:B89"/>
    <mergeCell ref="C88:C89"/>
    <mergeCell ref="D88:D89"/>
    <mergeCell ref="F86:F87"/>
    <mergeCell ref="F88:F89"/>
    <mergeCell ref="A90:A91"/>
    <mergeCell ref="E90:E91"/>
    <mergeCell ref="G90:G91"/>
    <mergeCell ref="L90:L91"/>
    <mergeCell ref="M90:M91"/>
    <mergeCell ref="A92:A93"/>
    <mergeCell ref="E92:E93"/>
    <mergeCell ref="G92:G93"/>
    <mergeCell ref="L92:L93"/>
    <mergeCell ref="M92:M93"/>
    <mergeCell ref="B90:B91"/>
    <mergeCell ref="C90:C91"/>
    <mergeCell ref="D90:D91"/>
    <mergeCell ref="B92:B93"/>
    <mergeCell ref="C92:C93"/>
    <mergeCell ref="D92:D93"/>
    <mergeCell ref="F90:F91"/>
    <mergeCell ref="F92:F93"/>
    <mergeCell ref="A94:A95"/>
    <mergeCell ref="E94:E95"/>
    <mergeCell ref="G94:G95"/>
    <mergeCell ref="L94:L95"/>
    <mergeCell ref="M94:M95"/>
    <mergeCell ref="A96:A97"/>
    <mergeCell ref="E96:E97"/>
    <mergeCell ref="G96:G97"/>
    <mergeCell ref="L96:L97"/>
    <mergeCell ref="M96:M97"/>
    <mergeCell ref="B94:B95"/>
    <mergeCell ref="C94:C95"/>
    <mergeCell ref="D94:D95"/>
    <mergeCell ref="B96:B97"/>
    <mergeCell ref="C96:C97"/>
    <mergeCell ref="D96:D97"/>
    <mergeCell ref="F94:F95"/>
    <mergeCell ref="F96:F97"/>
    <mergeCell ref="A98:A99"/>
    <mergeCell ref="E98:E99"/>
    <mergeCell ref="G98:G99"/>
    <mergeCell ref="L98:L99"/>
    <mergeCell ref="M98:M99"/>
    <mergeCell ref="A100:A101"/>
    <mergeCell ref="E100:E101"/>
    <mergeCell ref="G100:G101"/>
    <mergeCell ref="L100:L101"/>
    <mergeCell ref="M100:M101"/>
    <mergeCell ref="B98:B99"/>
    <mergeCell ref="C98:C99"/>
    <mergeCell ref="D98:D99"/>
    <mergeCell ref="B100:B101"/>
    <mergeCell ref="C100:C101"/>
    <mergeCell ref="D100:D101"/>
    <mergeCell ref="F98:F99"/>
    <mergeCell ref="F100:F101"/>
    <mergeCell ref="A104:A105"/>
    <mergeCell ref="E104:E105"/>
    <mergeCell ref="G104:G105"/>
    <mergeCell ref="L104:L105"/>
    <mergeCell ref="M104:M105"/>
    <mergeCell ref="B102:B103"/>
    <mergeCell ref="C102:C103"/>
    <mergeCell ref="D102:D103"/>
    <mergeCell ref="B104:B105"/>
    <mergeCell ref="C104:C105"/>
    <mergeCell ref="D104:D105"/>
    <mergeCell ref="F102:F103"/>
    <mergeCell ref="F104:F105"/>
    <mergeCell ref="B18:B19"/>
    <mergeCell ref="A106:A107"/>
    <mergeCell ref="E106:E107"/>
    <mergeCell ref="G106:G107"/>
    <mergeCell ref="L106:L107"/>
    <mergeCell ref="M106:M107"/>
    <mergeCell ref="A108:A109"/>
    <mergeCell ref="E108:E109"/>
    <mergeCell ref="G108:G109"/>
    <mergeCell ref="L108:L109"/>
    <mergeCell ref="M108:M109"/>
    <mergeCell ref="B106:B107"/>
    <mergeCell ref="C106:C107"/>
    <mergeCell ref="D106:D107"/>
    <mergeCell ref="B108:B109"/>
    <mergeCell ref="C108:C109"/>
    <mergeCell ref="D108:D109"/>
    <mergeCell ref="F106:F107"/>
    <mergeCell ref="F108:F109"/>
    <mergeCell ref="A102:A103"/>
    <mergeCell ref="E102:E103"/>
    <mergeCell ref="G102:G103"/>
    <mergeCell ref="L102:L103"/>
    <mergeCell ref="M102:M103"/>
    <mergeCell ref="F46:F47"/>
    <mergeCell ref="A110:A111"/>
    <mergeCell ref="E110:E111"/>
    <mergeCell ref="G110:G111"/>
    <mergeCell ref="L110:L111"/>
    <mergeCell ref="M110:M111"/>
    <mergeCell ref="B6:B7"/>
    <mergeCell ref="C6:C7"/>
    <mergeCell ref="D6:D7"/>
    <mergeCell ref="B8:B9"/>
    <mergeCell ref="C8:C9"/>
    <mergeCell ref="D8:D9"/>
    <mergeCell ref="B10:B11"/>
    <mergeCell ref="C10:C11"/>
    <mergeCell ref="D10:D11"/>
    <mergeCell ref="B12:B13"/>
    <mergeCell ref="C12:C13"/>
    <mergeCell ref="D12:D13"/>
    <mergeCell ref="B14:B15"/>
    <mergeCell ref="C14:C15"/>
    <mergeCell ref="D14:D15"/>
    <mergeCell ref="B16:B17"/>
    <mergeCell ref="C16:C17"/>
    <mergeCell ref="D16:D17"/>
    <mergeCell ref="F110:F111"/>
    <mergeCell ref="B110:B111"/>
    <mergeCell ref="C110:C111"/>
    <mergeCell ref="D110:D111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L119:L121"/>
    <mergeCell ref="M119:M121"/>
    <mergeCell ref="B115:B118"/>
    <mergeCell ref="D115:D118"/>
    <mergeCell ref="E115:E118"/>
    <mergeCell ref="F115:F118"/>
    <mergeCell ref="B119:B121"/>
    <mergeCell ref="D119:D121"/>
    <mergeCell ref="E119:E121"/>
    <mergeCell ref="F119:F121"/>
    <mergeCell ref="F122:F124"/>
    <mergeCell ref="K122:K124"/>
    <mergeCell ref="H115:H116"/>
    <mergeCell ref="A112:A114"/>
    <mergeCell ref="C112:C114"/>
    <mergeCell ref="G112:G114"/>
    <mergeCell ref="K112:K114"/>
    <mergeCell ref="L112:L114"/>
    <mergeCell ref="M112:M114"/>
    <mergeCell ref="B112:B114"/>
    <mergeCell ref="D112:D114"/>
    <mergeCell ref="E112:E114"/>
    <mergeCell ref="F112:F114"/>
    <mergeCell ref="G122:G124"/>
    <mergeCell ref="L122:L124"/>
    <mergeCell ref="M122:M124"/>
    <mergeCell ref="G115:G118"/>
    <mergeCell ref="I115:I116"/>
    <mergeCell ref="L115:L118"/>
    <mergeCell ref="M115:M118"/>
    <mergeCell ref="A119:A121"/>
    <mergeCell ref="C119:C121"/>
    <mergeCell ref="G119:G121"/>
    <mergeCell ref="K119:K121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2019-11-29T16:33:41Z</dcterms:modified>
</cp:coreProperties>
</file>